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rockwel\appdata\local\bentley\projectwise\d0760503\"/>
    </mc:Choice>
  </mc:AlternateContent>
  <xr:revisionPtr revIDLastSave="0" documentId="13_ncr:1_{4734EBA5-EC29-4A6F-BBC7-9FDD39491AE5}" xr6:coauthVersionLast="47" xr6:coauthVersionMax="47" xr10:uidLastSave="{00000000-0000-0000-0000-000000000000}"/>
  <bookViews>
    <workbookView xWindow="28680" yWindow="-120" windowWidth="29040" windowHeight="15720" activeTab="4" xr2:uid="{1D1E2482-7F9D-422D-8F4E-332611E60772}"/>
  </bookViews>
  <sheets>
    <sheet name="PUBLIC Rds" sheetId="8" r:id="rId1"/>
    <sheet name="50-CALCS-1-Bainbridge" sheetId="2" r:id="rId2"/>
    <sheet name="50-CALCS-2-SLM25.27" sheetId="11" r:id="rId3"/>
    <sheet name="50-CALCS-3-SLM28.08" sheetId="12" r:id="rId4"/>
    <sheet name="118872-PM" sheetId="6" r:id="rId5"/>
    <sheet name="CURB" sheetId="9" r:id="rId6"/>
    <sheet name="BRIDGE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63" i="6" l="1"/>
  <c r="Y62" i="6"/>
  <c r="Y61" i="6"/>
  <c r="Y60" i="6"/>
  <c r="Y59" i="6"/>
  <c r="V59" i="6"/>
  <c r="M17" i="10"/>
  <c r="N17" i="10"/>
  <c r="Z59" i="6"/>
  <c r="Z60" i="6"/>
  <c r="Z61" i="6"/>
  <c r="P59" i="6"/>
  <c r="Q59" i="6"/>
  <c r="R59" i="6"/>
  <c r="S59" i="6"/>
  <c r="T59" i="6"/>
  <c r="U59" i="6"/>
  <c r="W59" i="6"/>
  <c r="X59" i="6"/>
  <c r="P60" i="6"/>
  <c r="Q60" i="6"/>
  <c r="R60" i="6"/>
  <c r="S60" i="6"/>
  <c r="T60" i="6"/>
  <c r="U60" i="6"/>
  <c r="V60" i="6"/>
  <c r="W60" i="6"/>
  <c r="X60" i="6"/>
  <c r="P61" i="6"/>
  <c r="Q61" i="6"/>
  <c r="R61" i="6"/>
  <c r="S61" i="6"/>
  <c r="T61" i="6"/>
  <c r="U61" i="6"/>
  <c r="V61" i="6"/>
  <c r="W61" i="6"/>
  <c r="X61" i="6"/>
  <c r="O61" i="6"/>
  <c r="M61" i="6"/>
  <c r="H59" i="6"/>
  <c r="I59" i="6"/>
  <c r="J59" i="6"/>
  <c r="K59" i="6"/>
  <c r="L59" i="6"/>
  <c r="H60" i="6"/>
  <c r="I60" i="6"/>
  <c r="J60" i="6"/>
  <c r="K60" i="6"/>
  <c r="L60" i="6"/>
  <c r="H61" i="6"/>
  <c r="I61" i="6"/>
  <c r="J61" i="6"/>
  <c r="K61" i="6"/>
  <c r="L61" i="6"/>
  <c r="O54" i="8"/>
  <c r="P54" i="8"/>
  <c r="I27" i="8"/>
  <c r="N27" i="8" s="1"/>
  <c r="K54" i="8"/>
  <c r="Z62" i="6" l="1"/>
  <c r="Z63" i="6" s="1"/>
  <c r="X62" i="6"/>
  <c r="J62" i="6"/>
  <c r="K62" i="6"/>
  <c r="I62" i="6"/>
  <c r="H62" i="6"/>
  <c r="L62" i="6"/>
  <c r="L27" i="8"/>
  <c r="M27" i="8"/>
  <c r="G29" i="6"/>
  <c r="G30" i="6"/>
  <c r="G35" i="6"/>
  <c r="G36" i="6"/>
  <c r="G38" i="6"/>
  <c r="G40" i="6"/>
  <c r="G43" i="6"/>
  <c r="G44" i="6"/>
  <c r="G45" i="6"/>
  <c r="G46" i="6"/>
  <c r="G47" i="6"/>
  <c r="G28" i="6"/>
  <c r="G60" i="6" s="1"/>
  <c r="B9" i="12"/>
  <c r="G61" i="6" l="1"/>
  <c r="G59" i="6"/>
  <c r="H63" i="6"/>
  <c r="H19" i="10"/>
  <c r="H17" i="10"/>
  <c r="P48" i="8"/>
  <c r="M48" i="8"/>
  <c r="M49" i="8"/>
  <c r="N49" i="8"/>
  <c r="N48" i="8"/>
  <c r="O19" i="6"/>
  <c r="I37" i="8"/>
  <c r="M37" i="8" s="1"/>
  <c r="I39" i="8"/>
  <c r="K39" i="8" s="1"/>
  <c r="I41" i="8"/>
  <c r="P41" i="8" s="1"/>
  <c r="I43" i="8"/>
  <c r="K43" i="8" s="1"/>
  <c r="I44" i="8"/>
  <c r="M44" i="8" s="1"/>
  <c r="I29" i="8"/>
  <c r="I35" i="8"/>
  <c r="P35" i="8" s="1"/>
  <c r="I25" i="8"/>
  <c r="O47" i="6"/>
  <c r="N47" i="6" s="1"/>
  <c r="O45" i="6"/>
  <c r="N45" i="6" s="1"/>
  <c r="P10" i="12"/>
  <c r="P11" i="12"/>
  <c r="M12" i="12"/>
  <c r="O12" i="12" s="1"/>
  <c r="P12" i="12"/>
  <c r="M13" i="12"/>
  <c r="O13" i="12"/>
  <c r="P13" i="12"/>
  <c r="M14" i="12"/>
  <c r="O14" i="12"/>
  <c r="P14" i="12"/>
  <c r="M15" i="12"/>
  <c r="O15" i="12"/>
  <c r="P15" i="12"/>
  <c r="M16" i="12"/>
  <c r="O16" i="12"/>
  <c r="P16" i="12"/>
  <c r="P18" i="12"/>
  <c r="M24" i="12"/>
  <c r="O24" i="12"/>
  <c r="P24" i="12"/>
  <c r="M26" i="12"/>
  <c r="O26" i="12"/>
  <c r="P26" i="12"/>
  <c r="I10" i="12"/>
  <c r="M10" i="12" s="1"/>
  <c r="O10" i="12" s="1"/>
  <c r="D27" i="12"/>
  <c r="G27" i="12"/>
  <c r="I27" i="12" s="1"/>
  <c r="M27" i="12" s="1"/>
  <c r="G26" i="12"/>
  <c r="I26" i="12" s="1"/>
  <c r="D26" i="12"/>
  <c r="D25" i="12"/>
  <c r="G25" i="12"/>
  <c r="I25" i="12" s="1"/>
  <c r="G24" i="12"/>
  <c r="I24" i="12" s="1"/>
  <c r="D24" i="12"/>
  <c r="G23" i="12"/>
  <c r="I23" i="12" s="1"/>
  <c r="P23" i="12" s="1"/>
  <c r="G22" i="12"/>
  <c r="I22" i="12" s="1"/>
  <c r="G20" i="12"/>
  <c r="I20" i="12" s="1"/>
  <c r="D20" i="12"/>
  <c r="G19" i="12"/>
  <c r="I19" i="12" s="1"/>
  <c r="M19" i="12" s="1"/>
  <c r="O19" i="12" s="1"/>
  <c r="D19" i="12"/>
  <c r="G21" i="12"/>
  <c r="I21" i="12" s="1"/>
  <c r="M21" i="12" s="1"/>
  <c r="O21" i="12" s="1"/>
  <c r="G18" i="12"/>
  <c r="I18" i="12" s="1"/>
  <c r="M18" i="12" s="1"/>
  <c r="O18" i="12" s="1"/>
  <c r="G16" i="12"/>
  <c r="I16" i="12" s="1"/>
  <c r="G15" i="12"/>
  <c r="I15" i="12" s="1"/>
  <c r="G14" i="12"/>
  <c r="I14" i="12" s="1"/>
  <c r="G11" i="12"/>
  <c r="I11" i="12" s="1"/>
  <c r="M11" i="12" s="1"/>
  <c r="O11" i="12" s="1"/>
  <c r="G12" i="12"/>
  <c r="I12" i="12" s="1"/>
  <c r="G13" i="12"/>
  <c r="I13" i="12" s="1"/>
  <c r="D9" i="12"/>
  <c r="D11" i="12"/>
  <c r="D12" i="12"/>
  <c r="D13" i="12"/>
  <c r="D14" i="12"/>
  <c r="D15" i="12"/>
  <c r="D16" i="12"/>
  <c r="D17" i="12"/>
  <c r="D18" i="12"/>
  <c r="D21" i="12"/>
  <c r="D22" i="12"/>
  <c r="D23" i="12"/>
  <c r="G9" i="12"/>
  <c r="I9" i="12" s="1"/>
  <c r="G8" i="12"/>
  <c r="I8" i="12" s="1"/>
  <c r="P8" i="12" s="1"/>
  <c r="D8" i="12"/>
  <c r="C8" i="12" s="1"/>
  <c r="O32" i="11"/>
  <c r="P32" i="11"/>
  <c r="O31" i="11"/>
  <c r="P31" i="11"/>
  <c r="O30" i="11"/>
  <c r="P30" i="11"/>
  <c r="M32" i="11"/>
  <c r="M31" i="11"/>
  <c r="M30" i="11"/>
  <c r="G28" i="11"/>
  <c r="I28" i="11" s="1"/>
  <c r="D28" i="11"/>
  <c r="G27" i="11"/>
  <c r="I27" i="11" s="1"/>
  <c r="D27" i="11"/>
  <c r="N30" i="6"/>
  <c r="M30" i="6"/>
  <c r="O29" i="6"/>
  <c r="N29" i="6" s="1"/>
  <c r="D25" i="11"/>
  <c r="G25" i="11"/>
  <c r="I25" i="11"/>
  <c r="M25" i="11" s="1"/>
  <c r="O25" i="11" s="1"/>
  <c r="G24" i="11"/>
  <c r="I24" i="11" s="1"/>
  <c r="D24" i="11"/>
  <c r="D23" i="11"/>
  <c r="D22" i="11"/>
  <c r="G22" i="11"/>
  <c r="I22" i="11" s="1"/>
  <c r="G21" i="11"/>
  <c r="I21" i="11" s="1"/>
  <c r="D21" i="11"/>
  <c r="O28" i="6"/>
  <c r="D20" i="11"/>
  <c r="G20" i="11"/>
  <c r="I20" i="11" s="1"/>
  <c r="D19" i="11"/>
  <c r="G19" i="11"/>
  <c r="I19" i="11" s="1"/>
  <c r="D18" i="11"/>
  <c r="G18" i="11"/>
  <c r="I18" i="11" s="1"/>
  <c r="G17" i="11"/>
  <c r="I17" i="11" s="1"/>
  <c r="D17" i="11"/>
  <c r="G16" i="11"/>
  <c r="I16" i="11" s="1"/>
  <c r="D16" i="11"/>
  <c r="D15" i="11"/>
  <c r="G15" i="11"/>
  <c r="I15" i="11" s="1"/>
  <c r="G14" i="11"/>
  <c r="I14" i="11" s="1"/>
  <c r="D14" i="11"/>
  <c r="G13" i="11"/>
  <c r="I13" i="11" s="1"/>
  <c r="P13" i="11" s="1"/>
  <c r="D13" i="11"/>
  <c r="G12" i="11"/>
  <c r="I12" i="11" s="1"/>
  <c r="D12" i="11"/>
  <c r="G11" i="11"/>
  <c r="I11" i="11" s="1"/>
  <c r="D11" i="11"/>
  <c r="G10" i="11"/>
  <c r="I10" i="11" s="1"/>
  <c r="P10" i="11" s="1"/>
  <c r="D10" i="11"/>
  <c r="G9" i="11"/>
  <c r="I9" i="11" s="1"/>
  <c r="P9" i="11" s="1"/>
  <c r="D9" i="11"/>
  <c r="G8" i="11"/>
  <c r="I8" i="11" s="1"/>
  <c r="D8" i="11"/>
  <c r="C8" i="11" s="1"/>
  <c r="B9" i="11" s="1"/>
  <c r="C9" i="11" s="1"/>
  <c r="B10" i="11" s="1"/>
  <c r="I11" i="8"/>
  <c r="I12" i="8"/>
  <c r="I14" i="8"/>
  <c r="I15" i="8"/>
  <c r="I17" i="8"/>
  <c r="I18" i="8"/>
  <c r="I22" i="8"/>
  <c r="M12" i="2"/>
  <c r="O12" i="2"/>
  <c r="D14" i="2"/>
  <c r="G13" i="2"/>
  <c r="I13" i="2" s="1"/>
  <c r="G14" i="2"/>
  <c r="I14" i="2" s="1"/>
  <c r="D13" i="2"/>
  <c r="G12" i="2"/>
  <c r="I12" i="2" s="1"/>
  <c r="N12" i="2" s="1"/>
  <c r="G9" i="2"/>
  <c r="I9" i="2" s="1"/>
  <c r="G10" i="2"/>
  <c r="I10" i="2" s="1"/>
  <c r="N10" i="2" s="1"/>
  <c r="G11" i="2"/>
  <c r="I11" i="2" s="1"/>
  <c r="D9" i="2"/>
  <c r="D10" i="2"/>
  <c r="D11" i="2"/>
  <c r="D12" i="2"/>
  <c r="N14" i="2" l="1"/>
  <c r="M14" i="2"/>
  <c r="O14" i="2"/>
  <c r="N13" i="2"/>
  <c r="M13" i="2"/>
  <c r="O13" i="2"/>
  <c r="M11" i="2"/>
  <c r="N11" i="2"/>
  <c r="O11" i="2"/>
  <c r="O9" i="2"/>
  <c r="M9" i="2"/>
  <c r="N9" i="2"/>
  <c r="O33" i="11"/>
  <c r="O34" i="11" s="1"/>
  <c r="P33" i="11"/>
  <c r="P34" i="11" s="1"/>
  <c r="M33" i="11"/>
  <c r="M34" i="11" s="1"/>
  <c r="N28" i="6"/>
  <c r="M60" i="6" s="1"/>
  <c r="O60" i="6"/>
  <c r="M59" i="6"/>
  <c r="M62" i="6" s="1"/>
  <c r="M63" i="6" s="1"/>
  <c r="K17" i="10"/>
  <c r="G62" i="6"/>
  <c r="G63" i="6" s="1"/>
  <c r="S62" i="6"/>
  <c r="S63" i="6" s="1"/>
  <c r="W62" i="6"/>
  <c r="W63" i="6" s="1"/>
  <c r="V62" i="6"/>
  <c r="V63" i="6" s="1"/>
  <c r="U62" i="6"/>
  <c r="U63" i="6" s="1"/>
  <c r="T62" i="6"/>
  <c r="T63" i="6" s="1"/>
  <c r="L12" i="8"/>
  <c r="O12" i="8"/>
  <c r="L29" i="8"/>
  <c r="N29" i="8"/>
  <c r="L14" i="8"/>
  <c r="O14" i="8"/>
  <c r="L11" i="8"/>
  <c r="O11" i="8"/>
  <c r="L17" i="8"/>
  <c r="O17" i="8"/>
  <c r="L18" i="8"/>
  <c r="O18" i="8"/>
  <c r="L15" i="8"/>
  <c r="O15" i="8"/>
  <c r="M25" i="8"/>
  <c r="M54" i="8" s="1"/>
  <c r="N25" i="8"/>
  <c r="N54" i="8" s="1"/>
  <c r="L22" i="8"/>
  <c r="O22" i="8"/>
  <c r="L25" i="8"/>
  <c r="K37" i="8"/>
  <c r="M43" i="8"/>
  <c r="K35" i="8"/>
  <c r="M35" i="8"/>
  <c r="K41" i="8"/>
  <c r="P39" i="8"/>
  <c r="P44" i="8"/>
  <c r="K44" i="8"/>
  <c r="M41" i="8"/>
  <c r="M29" i="8"/>
  <c r="M39" i="8"/>
  <c r="P43" i="8"/>
  <c r="P37" i="8"/>
  <c r="R62" i="6"/>
  <c r="R63" i="6" s="1"/>
  <c r="Q62" i="6"/>
  <c r="Q63" i="6" s="1"/>
  <c r="P62" i="6"/>
  <c r="P63" i="6" s="1"/>
  <c r="O27" i="12"/>
  <c r="M30" i="12"/>
  <c r="M15" i="8"/>
  <c r="M14" i="8"/>
  <c r="M12" i="8"/>
  <c r="M11" i="8"/>
  <c r="M18" i="8"/>
  <c r="M17" i="8"/>
  <c r="M20" i="12"/>
  <c r="O20" i="12" s="1"/>
  <c r="P20" i="12"/>
  <c r="M22" i="12"/>
  <c r="O22" i="12" s="1"/>
  <c r="P22" i="12"/>
  <c r="P25" i="12"/>
  <c r="M25" i="12"/>
  <c r="O25" i="12" s="1"/>
  <c r="M23" i="12"/>
  <c r="O23" i="12" s="1"/>
  <c r="P21" i="12"/>
  <c r="P27" i="12"/>
  <c r="P19" i="12"/>
  <c r="C9" i="12"/>
  <c r="B11" i="12" s="1"/>
  <c r="C11" i="12" s="1"/>
  <c r="B12" i="12" s="1"/>
  <c r="C12" i="12" s="1"/>
  <c r="M9" i="12"/>
  <c r="O9" i="12" s="1"/>
  <c r="P9" i="12"/>
  <c r="P31" i="12"/>
  <c r="M8" i="12"/>
  <c r="P32" i="12"/>
  <c r="P30" i="12"/>
  <c r="M27" i="11"/>
  <c r="P27" i="11"/>
  <c r="M9" i="11"/>
  <c r="O9" i="11" s="1"/>
  <c r="C10" i="11"/>
  <c r="B11" i="11" s="1"/>
  <c r="C11" i="11" s="1"/>
  <c r="B12" i="11" s="1"/>
  <c r="P19" i="11"/>
  <c r="M19" i="11"/>
  <c r="O19" i="11" s="1"/>
  <c r="M20" i="11"/>
  <c r="O20" i="11" s="1"/>
  <c r="P20" i="11"/>
  <c r="C12" i="11"/>
  <c r="B13" i="11" s="1"/>
  <c r="C13" i="11" s="1"/>
  <c r="B14" i="11" s="1"/>
  <c r="C14" i="11" s="1"/>
  <c r="B15" i="11" s="1"/>
  <c r="C15" i="11" s="1"/>
  <c r="B16" i="11" s="1"/>
  <c r="C16" i="11" s="1"/>
  <c r="B17" i="11" s="1"/>
  <c r="C17" i="11" s="1"/>
  <c r="B18" i="11" s="1"/>
  <c r="C18" i="11" s="1"/>
  <c r="B19" i="11" s="1"/>
  <c r="C19" i="11" s="1"/>
  <c r="B20" i="11" s="1"/>
  <c r="C20" i="11" s="1"/>
  <c r="B21" i="11" s="1"/>
  <c r="C21" i="11" s="1"/>
  <c r="B22" i="11" s="1"/>
  <c r="C22" i="11" s="1"/>
  <c r="B23" i="11" s="1"/>
  <c r="C23" i="11" s="1"/>
  <c r="B24" i="11" s="1"/>
  <c r="C24" i="11" s="1"/>
  <c r="B25" i="11" s="1"/>
  <c r="C25" i="11" s="1"/>
  <c r="M28" i="11"/>
  <c r="P28" i="11"/>
  <c r="P25" i="11"/>
  <c r="M24" i="11"/>
  <c r="O24" i="11" s="1"/>
  <c r="P24" i="11"/>
  <c r="M22" i="11"/>
  <c r="O22" i="11" s="1"/>
  <c r="P22" i="11"/>
  <c r="P21" i="11"/>
  <c r="M21" i="11"/>
  <c r="O21" i="11" s="1"/>
  <c r="M18" i="11"/>
  <c r="O18" i="11" s="1"/>
  <c r="P18" i="11"/>
  <c r="M17" i="11"/>
  <c r="O17" i="11" s="1"/>
  <c r="P17" i="11"/>
  <c r="M16" i="11"/>
  <c r="O16" i="11" s="1"/>
  <c r="P16" i="11"/>
  <c r="M15" i="11"/>
  <c r="O15" i="11" s="1"/>
  <c r="P15" i="11"/>
  <c r="P8" i="11"/>
  <c r="M8" i="11"/>
  <c r="P11" i="11"/>
  <c r="M11" i="11"/>
  <c r="O11" i="11" s="1"/>
  <c r="P12" i="11"/>
  <c r="M12" i="11"/>
  <c r="O12" i="11" s="1"/>
  <c r="P14" i="11"/>
  <c r="M14" i="11"/>
  <c r="O14" i="11" s="1"/>
  <c r="M10" i="11"/>
  <c r="O10" i="11" s="1"/>
  <c r="M13" i="11"/>
  <c r="O13" i="11" s="1"/>
  <c r="M22" i="8"/>
  <c r="M10" i="2"/>
  <c r="O10" i="2"/>
  <c r="L54" i="8" l="1"/>
  <c r="P53" i="8"/>
  <c r="P55" i="8" s="1"/>
  <c r="P56" i="8" s="1"/>
  <c r="K53" i="8"/>
  <c r="K55" i="8" s="1"/>
  <c r="K56" i="8" s="1"/>
  <c r="B13" i="12"/>
  <c r="C13" i="12" s="1"/>
  <c r="B14" i="12" s="1"/>
  <c r="C14" i="12" s="1"/>
  <c r="B15" i="12" s="1"/>
  <c r="C15" i="12" s="1"/>
  <c r="B16" i="12" s="1"/>
  <c r="C16" i="12" s="1"/>
  <c r="B17" i="12" s="1"/>
  <c r="C17" i="12" s="1"/>
  <c r="B18" i="12" s="1"/>
  <c r="C18" i="12" s="1"/>
  <c r="B21" i="12" s="1"/>
  <c r="C21" i="12" s="1"/>
  <c r="B22" i="12" s="1"/>
  <c r="C22" i="12" s="1"/>
  <c r="B23" i="12" s="1"/>
  <c r="C23" i="12" s="1"/>
  <c r="B24" i="12" s="1"/>
  <c r="C24" i="12" s="1"/>
  <c r="B25" i="12" s="1"/>
  <c r="C25" i="12" s="1"/>
  <c r="B26" i="12" s="1"/>
  <c r="C26" i="12" s="1"/>
  <c r="B27" i="12" s="1"/>
  <c r="C27" i="12" s="1"/>
  <c r="P33" i="12"/>
  <c r="P34" i="12" s="1"/>
  <c r="M32" i="12"/>
  <c r="O32" i="12"/>
  <c r="M31" i="12"/>
  <c r="O8" i="12"/>
  <c r="O31" i="12" s="1"/>
  <c r="O27" i="11"/>
  <c r="O28" i="11"/>
  <c r="O8" i="11"/>
  <c r="H13" i="10"/>
  <c r="M33" i="12" l="1"/>
  <c r="O30" i="12"/>
  <c r="O33" i="12" s="1"/>
  <c r="O34" i="12" s="1"/>
  <c r="M34" i="12"/>
  <c r="N62" i="9"/>
  <c r="N63" i="9" s="1"/>
  <c r="M62" i="9"/>
  <c r="M63" i="9" s="1"/>
  <c r="I62" i="9"/>
  <c r="I63" i="9" s="1"/>
  <c r="N60" i="9"/>
  <c r="M60" i="9"/>
  <c r="I60" i="9"/>
  <c r="O20" i="6"/>
  <c r="O18" i="6"/>
  <c r="O59" i="6" s="1"/>
  <c r="D8" i="2" l="1"/>
  <c r="C8" i="2" s="1"/>
  <c r="B9" i="2" s="1"/>
  <c r="C9" i="2" s="1"/>
  <c r="B10" i="2" s="1"/>
  <c r="C10" i="2" s="1"/>
  <c r="B11" i="2" s="1"/>
  <c r="C11" i="2" s="1"/>
  <c r="B12" i="2" s="1"/>
  <c r="C12" i="2" s="1"/>
  <c r="B13" i="2" s="1"/>
  <c r="C13" i="2" s="1"/>
  <c r="B14" i="2" s="1"/>
  <c r="C14" i="2" s="1"/>
  <c r="I23" i="8"/>
  <c r="O23" i="8" s="1"/>
  <c r="I20" i="8"/>
  <c r="O20" i="8" s="1"/>
  <c r="I9" i="8"/>
  <c r="O9" i="8" s="1"/>
  <c r="I8" i="8"/>
  <c r="O8" i="8" s="1"/>
  <c r="O53" i="8" l="1"/>
  <c r="O55" i="8" s="1"/>
  <c r="O56" i="8" s="1"/>
  <c r="M8" i="8"/>
  <c r="L20" i="8"/>
  <c r="M20" i="8"/>
  <c r="L9" i="8"/>
  <c r="M9" i="8"/>
  <c r="L23" i="8"/>
  <c r="M23" i="8"/>
  <c r="L8" i="8"/>
  <c r="L53" i="8" s="1"/>
  <c r="L55" i="8" s="1"/>
  <c r="L56" i="8" s="1"/>
  <c r="M53" i="8" l="1"/>
  <c r="M55" i="8" s="1"/>
  <c r="M56" i="8" s="1"/>
  <c r="N53" i="8"/>
  <c r="N55" i="8" s="1"/>
  <c r="N56" i="8" s="1"/>
  <c r="G8" i="2"/>
  <c r="I8" i="2" s="1"/>
  <c r="N8" i="2" s="1"/>
  <c r="O8" i="2" l="1"/>
  <c r="O31" i="2" s="1"/>
  <c r="M8" i="2"/>
  <c r="M31" i="2" s="1"/>
  <c r="N31" i="2"/>
  <c r="O33" i="2" l="1"/>
  <c r="O34" i="2"/>
  <c r="N34" i="2"/>
  <c r="N33" i="2"/>
  <c r="M34" i="2"/>
  <c r="M33" i="2"/>
</calcChain>
</file>

<file path=xl/sharedStrings.xml><?xml version="1.0" encoding="utf-8"?>
<sst xmlns="http://schemas.openxmlformats.org/spreadsheetml/2006/main" count="531" uniqueCount="187">
  <si>
    <t>ROUTE</t>
  </si>
  <si>
    <t>PAVEMENT DATA</t>
  </si>
  <si>
    <t>LENGTH</t>
  </si>
  <si>
    <t>MILES</t>
  </si>
  <si>
    <t>FT</t>
  </si>
  <si>
    <t>SY</t>
  </si>
  <si>
    <t>GAL</t>
  </si>
  <si>
    <t>MILE</t>
  </si>
  <si>
    <t>LOCATION</t>
  </si>
  <si>
    <t>PLAN DATA</t>
  </si>
  <si>
    <t>COUNTY-ROUTE
DIRECTION</t>
  </si>
  <si>
    <t>LOG POINT</t>
  </si>
  <si>
    <t>PAVEMENT
WIDTH</t>
  </si>
  <si>
    <t>PAVEMENT
AREA</t>
  </si>
  <si>
    <t>CADD MEASURED
ADDT'L PAVEMENT AREA</t>
  </si>
  <si>
    <t>TOTAL PAVEMENT AREA</t>
  </si>
  <si>
    <t>TYPICAL SECTION</t>
  </si>
  <si>
    <t>PLAN SPLIT</t>
  </si>
  <si>
    <t xml:space="preserve">COMMENTS
</t>
  </si>
  <si>
    <t>SLM</t>
  </si>
  <si>
    <t>TO SLM</t>
  </si>
  <si>
    <t>SUBTOTAL FOR PLAN SPLIT:</t>
  </si>
  <si>
    <t>THIS SHEET TOTALS</t>
  </si>
  <si>
    <t>TOTALS CARRIED TO GENERAL SUMMARY</t>
  </si>
  <si>
    <t>SEGMENT</t>
  </si>
  <si>
    <t>COMMENTS</t>
  </si>
  <si>
    <t>RAISED PAVEMENT MARKER REMOVED</t>
  </si>
  <si>
    <t>RPM</t>
  </si>
  <si>
    <t>LONG LINE</t>
  </si>
  <si>
    <t>AUXILIARY</t>
  </si>
  <si>
    <t>ONE-WAY</t>
  </si>
  <si>
    <t>TWO-WAY</t>
  </si>
  <si>
    <t>WHITE</t>
  </si>
  <si>
    <t>YELLOW</t>
  </si>
  <si>
    <t>YELLOW/YELLOW</t>
  </si>
  <si>
    <t>WHITE/RED</t>
  </si>
  <si>
    <t>FROM</t>
  </si>
  <si>
    <t>TO</t>
  </si>
  <si>
    <t>EACH</t>
  </si>
  <si>
    <t>SUBTOTAL FOR THIS SHEET</t>
  </si>
  <si>
    <t>SIDE</t>
  </si>
  <si>
    <t>DESCRIPTION</t>
  </si>
  <si>
    <t>INTERSECTION DIMENSIONS</t>
  </si>
  <si>
    <t xml:space="preserve">CALCULATED PAVEMENT AREA
[(A*B)+
((C-B)/2)^2]/9
</t>
  </si>
  <si>
    <t>A</t>
  </si>
  <si>
    <t>B</t>
  </si>
  <si>
    <t>C</t>
  </si>
  <si>
    <t>DIAGRAMS</t>
  </si>
  <si>
    <t>LT</t>
  </si>
  <si>
    <t>RT</t>
  </si>
  <si>
    <t>SUBTOTALS</t>
  </si>
  <si>
    <t>EXTRA AREAS                                                                               (DRIVEWAYS &amp; MAILBOXES)</t>
  </si>
  <si>
    <t>WALNUT ST</t>
  </si>
  <si>
    <t>REFERENCE NO.</t>
  </si>
  <si>
    <t>RAMP TYPE</t>
  </si>
  <si>
    <t>WALK REMOVED</t>
  </si>
  <si>
    <t>4" CONCRETE WALK</t>
  </si>
  <si>
    <t>DETECTABLE WARNING</t>
  </si>
  <si>
    <t>SQ. FT.</t>
  </si>
  <si>
    <t>SUBTOTAL THIS SHEET:</t>
  </si>
  <si>
    <t>TOTALS CARRIED TO GENERAL SUMMARY:</t>
  </si>
  <si>
    <t>BRIDGE NUMBER</t>
  </si>
  <si>
    <t>STRUCTURE FILE NUMBER</t>
  </si>
  <si>
    <t>DECK LENGTH</t>
  </si>
  <si>
    <t>FWD APPROACH LENGTH</t>
  </si>
  <si>
    <t>REAR APPROACH LENGTH</t>
  </si>
  <si>
    <t>BRIDGE WIDTH</t>
  </si>
  <si>
    <t>DECK AREA</t>
  </si>
  <si>
    <t>APPROACH AREA</t>
  </si>
  <si>
    <t>MILL &amp; FILL, 1.5" THROUGH STRUCTURE</t>
  </si>
  <si>
    <t>C-1</t>
  </si>
  <si>
    <t>ROS-50</t>
  </si>
  <si>
    <t>NE CORNER, SR 50/HARRIS ST</t>
  </si>
  <si>
    <t>N/A</t>
  </si>
  <si>
    <t>C-2</t>
  </si>
  <si>
    <t>NW CORNER, SR 50/HARRIS ST</t>
  </si>
  <si>
    <t>C-3</t>
  </si>
  <si>
    <t>SW CORNER, SR 50/HARRIS ST</t>
  </si>
  <si>
    <t>C-4</t>
  </si>
  <si>
    <t>SE CORNER, SR 50/HARRIS ST</t>
  </si>
  <si>
    <t xml:space="preserve">N/A </t>
  </si>
  <si>
    <t>NE CORNER, SR 50/CROSS ST.</t>
  </si>
  <si>
    <t>NW CORNER, SR 50/CROSS ST.</t>
  </si>
  <si>
    <t>SW CORNER, SR 50/CROSS ST.</t>
  </si>
  <si>
    <t>EXISTING</t>
  </si>
  <si>
    <t>SE CORNER, SR 50/CROSS ST.</t>
  </si>
  <si>
    <t>PAVEMENT PLANING, ASPHALT CONCRETE, 1.5"</t>
  </si>
  <si>
    <t>NON-TRACKING TACK COAT</t>
  </si>
  <si>
    <t>.09 GAL/SY</t>
  </si>
  <si>
    <t>CY</t>
  </si>
  <si>
    <t>1.5"</t>
  </si>
  <si>
    <t>N HARRIS ST</t>
  </si>
  <si>
    <t>N CROSS ST</t>
  </si>
  <si>
    <t>S MOUNTAIN ST</t>
  </si>
  <si>
    <t>S.R. 41</t>
  </si>
  <si>
    <t>S QUARRY ST</t>
  </si>
  <si>
    <t>N MAPLE ST</t>
  </si>
  <si>
    <t>50</t>
  </si>
  <si>
    <t>CENTER LINE</t>
  </si>
  <si>
    <t>STOP LINE</t>
  </si>
  <si>
    <t>PARKING LOT STALL MARKING</t>
  </si>
  <si>
    <t>ASPHALT CONCRETE SURFACE COURSE, TYPE 1, (448), PG64-22</t>
  </si>
  <si>
    <t>SE CORNER, SR 50/WALNUT ST.</t>
  </si>
  <si>
    <t>NE CORNER, SR 50/WALNUT ST.</t>
  </si>
  <si>
    <t>C-5</t>
  </si>
  <si>
    <t>C-6</t>
  </si>
  <si>
    <t>C-7</t>
  </si>
  <si>
    <t>C-8</t>
  </si>
  <si>
    <t>C-9</t>
  </si>
  <si>
    <t>C-10</t>
  </si>
  <si>
    <t>C-11</t>
  </si>
  <si>
    <t>C-12</t>
  </si>
  <si>
    <t>LANE LINE, 6"</t>
  </si>
  <si>
    <t>EDGE LINE, 6" (WHITE)</t>
  </si>
  <si>
    <t>EDGE LINE, 6" (YELLOW)</t>
  </si>
  <si>
    <t>50 WB RAMP (71029)</t>
  </si>
  <si>
    <t>50 WB RAMP (71030)</t>
  </si>
  <si>
    <t>SUSPEND / RESUME FOR U.S. 35, CONTINUED ON NEXT SHEET</t>
  </si>
  <si>
    <t>1.25"</t>
  </si>
  <si>
    <t>SCHRADER RD INTERSECTION</t>
  </si>
  <si>
    <t>RAMP CONNECTOR (71044)</t>
  </si>
  <si>
    <t>50 WB RAMP (71035)</t>
  </si>
  <si>
    <t>SFN: 7103395</t>
  </si>
  <si>
    <t>PAVEMENT PLANING, ASPHALT CONCRETE, 1.25"</t>
  </si>
  <si>
    <t>CHANNELIZING LINE, 12"</t>
  </si>
  <si>
    <t>TRAMSVERSE/DIAGONAL LINE</t>
  </si>
  <si>
    <t>RAILROAD SYMBOL MARKING</t>
  </si>
  <si>
    <t>GOFF ST</t>
  </si>
  <si>
    <t>STAUFFER LN</t>
  </si>
  <si>
    <t>SCOTTLAND DR</t>
  </si>
  <si>
    <t>QUEEN CITY COURT</t>
  </si>
  <si>
    <t>CONCORD CHURCH RD</t>
  </si>
  <si>
    <t>CLARK RD</t>
  </si>
  <si>
    <t>LANCASTER RD</t>
  </si>
  <si>
    <t>SUSPEND / RESUME FOR RAILROAD</t>
  </si>
  <si>
    <t>ROS-50-28.35</t>
  </si>
  <si>
    <t>ROS-50-28.66</t>
  </si>
  <si>
    <t>ROS-50-29.67</t>
  </si>
  <si>
    <t>3"</t>
  </si>
  <si>
    <t>TYPE 3 WATERPROOFING</t>
  </si>
  <si>
    <t>PATCHING CONCRETE BRIDGE DECK - TYPE C</t>
  </si>
  <si>
    <t>ASPHALT CONCRETE SURFACE COURSE, TYPE 1, (448), PG70-22M</t>
  </si>
  <si>
    <t>ROS-50-27.14L</t>
  </si>
  <si>
    <t>SFN: 7103328</t>
  </si>
  <si>
    <t>SFN : 7103336</t>
  </si>
  <si>
    <t>PAVEMENT PLANING, ASPHALT CONCRETE, AS PER PLAN, 1.25"</t>
  </si>
  <si>
    <t>YELLOW/RED</t>
  </si>
  <si>
    <t>DOUGLAS AVE.</t>
  </si>
  <si>
    <t>50 WB RAMP F (71029)</t>
  </si>
  <si>
    <t>50 WB RAMP G (71030)</t>
  </si>
  <si>
    <t>50 WB RAMP C (71035)</t>
  </si>
  <si>
    <t>RAMP CONNECTOR C1 (71044)</t>
  </si>
  <si>
    <t>SCHRADER RD INTERSECTION FROM US 50 TO STRUCTURE 7102313</t>
  </si>
  <si>
    <t>FROM US 50 TO RAMP C</t>
  </si>
  <si>
    <t>FROM US 50 WB TO US 35 WB</t>
  </si>
  <si>
    <t>CROSSWALK LINE, 24"</t>
  </si>
  <si>
    <t>YIELD LINE</t>
  </si>
  <si>
    <t>RAMP C1</t>
  </si>
  <si>
    <t>RAMP C</t>
  </si>
  <si>
    <t>RAMP F</t>
  </si>
  <si>
    <t>RAMP G</t>
  </si>
  <si>
    <t>POLYMER MODIFIED ASPHALT EXPANSION JOINT SYSTEM</t>
  </si>
  <si>
    <t>CF</t>
  </si>
  <si>
    <t>RT &amp; LT</t>
  </si>
  <si>
    <t>US 23 SB RAMP</t>
  </si>
  <si>
    <t>US 23 NB RAMP</t>
  </si>
  <si>
    <t>NO WORK</t>
  </si>
  <si>
    <t>SEE STRUCTURE SHEET P.18</t>
  </si>
  <si>
    <t>LANE ARROW, LEFT</t>
  </si>
  <si>
    <t>LANE ARROW, RIGHT</t>
  </si>
  <si>
    <t>WEARING COURSE REMOVED</t>
  </si>
  <si>
    <t>SAWING AND SEALING ASPHALT CONCRETE PAVEMENT JOINTS</t>
  </si>
  <si>
    <t>MILL &amp; FILL UNDER STRUCTURE SEE ITEM 254 NOTE ON SHEET P.6</t>
  </si>
  <si>
    <t>SKIP JOINTS</t>
  </si>
  <si>
    <t>01/STR</t>
  </si>
  <si>
    <t>02/S5K</t>
  </si>
  <si>
    <t>03/NHS</t>
  </si>
  <si>
    <t>S HARRIS ST</t>
  </si>
  <si>
    <t>N MOUNTAIN ST</t>
  </si>
  <si>
    <t>S MAPLE ST</t>
  </si>
  <si>
    <t>S CROSS ST</t>
  </si>
  <si>
    <t>MOUNTAIN ST</t>
  </si>
  <si>
    <t>SR 41/QUARRY ST</t>
  </si>
  <si>
    <t>MID-BLOCK XING</t>
  </si>
  <si>
    <t>MAPLE ST</t>
  </si>
  <si>
    <t>CROSS ST</t>
  </si>
  <si>
    <t>HANDICAP SYMBOL MARKING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</si>
</sst>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0\+00"/>
    <numFmt numFmtId="168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8E4B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000000"/>
      </patternFill>
    </fill>
  </fills>
  <borders count="1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double">
        <color auto="1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auto="1"/>
      </top>
      <bottom/>
      <diagonal/>
    </border>
    <border>
      <left style="double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0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indexed="64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4" fillId="0" borderId="0"/>
  </cellStyleXfs>
  <cellXfs count="696">
    <xf numFmtId="0" fontId="0" fillId="0" borderId="0" xfId="0"/>
    <xf numFmtId="3" fontId="6" fillId="0" borderId="1" xfId="0" applyNumberFormat="1" applyFont="1" applyBorder="1" applyAlignment="1">
      <alignment horizontal="left" vertical="center"/>
    </xf>
    <xf numFmtId="4" fontId="0" fillId="0" borderId="0" xfId="0" applyNumberFormat="1"/>
    <xf numFmtId="49" fontId="2" fillId="0" borderId="2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3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1" fontId="9" fillId="4" borderId="20" xfId="0" applyNumberFormat="1" applyFont="1" applyFill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/>
    </xf>
    <xf numFmtId="3" fontId="11" fillId="3" borderId="9" xfId="0" applyNumberFormat="1" applyFont="1" applyFill="1" applyBorder="1" applyAlignment="1">
      <alignment horizontal="center" vertical="center"/>
    </xf>
    <xf numFmtId="4" fontId="11" fillId="3" borderId="14" xfId="0" applyNumberFormat="1" applyFont="1" applyFill="1" applyBorder="1" applyAlignment="1">
      <alignment horizontal="center" vertical="center"/>
    </xf>
    <xf numFmtId="4" fontId="11" fillId="0" borderId="20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3" fontId="11" fillId="0" borderId="3" xfId="0" applyNumberFormat="1" applyFont="1" applyBorder="1" applyAlignment="1">
      <alignment horizontal="left" vertical="center"/>
    </xf>
    <xf numFmtId="1" fontId="11" fillId="4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Border="1" applyAlignment="1">
      <alignment horizontal="center" vertical="center"/>
    </xf>
    <xf numFmtId="39" fontId="11" fillId="3" borderId="19" xfId="1" applyNumberFormat="1" applyFont="1" applyFill="1" applyBorder="1" applyAlignment="1">
      <alignment horizontal="center" vertical="center"/>
    </xf>
    <xf numFmtId="1" fontId="11" fillId="5" borderId="18" xfId="0" applyNumberFormat="1" applyFont="1" applyFill="1" applyBorder="1" applyAlignment="1">
      <alignment horizontal="center" vertical="center"/>
    </xf>
    <xf numFmtId="39" fontId="11" fillId="3" borderId="1" xfId="1" applyNumberFormat="1" applyFont="1" applyFill="1" applyBorder="1" applyAlignment="1">
      <alignment horizontal="center" vertical="center"/>
    </xf>
    <xf numFmtId="4" fontId="11" fillId="2" borderId="1" xfId="1" quotePrefix="1" applyNumberFormat="1" applyFont="1" applyFill="1" applyBorder="1" applyAlignment="1">
      <alignment horizontal="center" vertical="center"/>
    </xf>
    <xf numFmtId="4" fontId="11" fillId="3" borderId="19" xfId="0" applyNumberFormat="1" applyFont="1" applyFill="1" applyBorder="1" applyAlignment="1">
      <alignment horizontal="center" vertical="center"/>
    </xf>
    <xf numFmtId="3" fontId="11" fillId="0" borderId="1" xfId="0" applyNumberFormat="1" applyFont="1" applyBorder="1" applyAlignment="1">
      <alignment horizontal="left" vertical="center"/>
    </xf>
    <xf numFmtId="1" fontId="9" fillId="4" borderId="8" xfId="0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left" vertical="center"/>
    </xf>
    <xf numFmtId="4" fontId="11" fillId="0" borderId="1" xfId="0" applyNumberFormat="1" applyFont="1" applyBorder="1" applyAlignment="1">
      <alignment horizontal="left" vertical="center"/>
    </xf>
    <xf numFmtId="1" fontId="12" fillId="4" borderId="8" xfId="0" applyNumberFormat="1" applyFont="1" applyFill="1" applyBorder="1" applyAlignment="1">
      <alignment horizontal="center" vertical="center"/>
    </xf>
    <xf numFmtId="3" fontId="12" fillId="0" borderId="1" xfId="0" applyNumberFormat="1" applyFont="1" applyBorder="1" applyAlignment="1">
      <alignment horizontal="left" vertical="center"/>
    </xf>
    <xf numFmtId="3" fontId="11" fillId="0" borderId="3" xfId="0" applyNumberFormat="1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9" fillId="0" borderId="8" xfId="0" applyNumberFormat="1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11" fillId="5" borderId="28" xfId="0" applyNumberFormat="1" applyFont="1" applyFill="1" applyBorder="1" applyAlignment="1">
      <alignment horizontal="center" vertical="center"/>
    </xf>
    <xf numFmtId="39" fontId="11" fillId="3" borderId="29" xfId="1" applyNumberFormat="1" applyFont="1" applyFill="1" applyBorder="1" applyAlignment="1">
      <alignment horizontal="center" vertical="center"/>
    </xf>
    <xf numFmtId="4" fontId="11" fillId="2" borderId="29" xfId="1" quotePrefix="1" applyNumberFormat="1" applyFont="1" applyFill="1" applyBorder="1" applyAlignment="1">
      <alignment horizontal="center" vertical="center"/>
    </xf>
    <xf numFmtId="4" fontId="11" fillId="3" borderId="27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37" fontId="11" fillId="3" borderId="27" xfId="1" applyNumberFormat="1" applyFont="1" applyFill="1" applyBorder="1" applyAlignment="1">
      <alignment horizontal="center" vertical="center"/>
    </xf>
    <xf numFmtId="37" fontId="11" fillId="3" borderId="19" xfId="1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1" fillId="0" borderId="42" xfId="0" applyNumberFormat="1" applyFont="1" applyBorder="1" applyAlignment="1">
      <alignment horizontal="center" vertical="center"/>
    </xf>
    <xf numFmtId="167" fontId="15" fillId="0" borderId="54" xfId="2" applyNumberFormat="1" applyFont="1" applyBorder="1" applyAlignment="1" applyProtection="1">
      <alignment horizontal="center" vertical="center"/>
      <protection locked="0"/>
    </xf>
    <xf numFmtId="167" fontId="15" fillId="0" borderId="55" xfId="2" applyNumberFormat="1" applyFont="1" applyBorder="1" applyAlignment="1" applyProtection="1">
      <alignment horizontal="center" vertical="center"/>
      <protection locked="0"/>
    </xf>
    <xf numFmtId="167" fontId="15" fillId="0" borderId="63" xfId="2" applyNumberFormat="1" applyFont="1" applyBorder="1" applyAlignment="1" applyProtection="1">
      <alignment horizontal="center" vertical="center"/>
      <protection locked="0"/>
    </xf>
    <xf numFmtId="167" fontId="15" fillId="0" borderId="64" xfId="2" applyNumberFormat="1" applyFont="1" applyBorder="1" applyAlignment="1" applyProtection="1">
      <alignment horizontal="center" vertical="center"/>
      <protection locked="0"/>
    </xf>
    <xf numFmtId="167" fontId="15" fillId="0" borderId="65" xfId="2" applyNumberFormat="1" applyFont="1" applyBorder="1" applyAlignment="1" applyProtection="1">
      <alignment horizontal="center" vertical="center"/>
      <protection locked="0"/>
    </xf>
    <xf numFmtId="0" fontId="15" fillId="0" borderId="66" xfId="2" applyFont="1" applyBorder="1" applyAlignment="1" applyProtection="1">
      <alignment horizontal="center" vertical="center"/>
      <protection locked="0"/>
    </xf>
    <xf numFmtId="0" fontId="15" fillId="0" borderId="67" xfId="2" applyFont="1" applyBorder="1" applyAlignment="1" applyProtection="1">
      <alignment horizontal="center" vertical="center"/>
      <protection locked="0"/>
    </xf>
    <xf numFmtId="0" fontId="15" fillId="0" borderId="64" xfId="2" applyFont="1" applyBorder="1" applyAlignment="1" applyProtection="1">
      <alignment horizontal="center" vertical="center"/>
      <protection locked="0"/>
    </xf>
    <xf numFmtId="0" fontId="15" fillId="0" borderId="68" xfId="2" applyFont="1" applyBorder="1" applyAlignment="1" applyProtection="1">
      <alignment horizontal="center" vertical="center"/>
      <protection locked="0"/>
    </xf>
    <xf numFmtId="0" fontId="15" fillId="0" borderId="69" xfId="2" applyFont="1" applyBorder="1" applyAlignment="1" applyProtection="1">
      <alignment horizontal="center" vertical="center"/>
      <protection locked="0"/>
    </xf>
    <xf numFmtId="0" fontId="15" fillId="0" borderId="70" xfId="2" applyFont="1" applyBorder="1" applyAlignment="1" applyProtection="1">
      <alignment horizontal="center" vertical="center"/>
      <protection locked="0"/>
    </xf>
    <xf numFmtId="0" fontId="15" fillId="0" borderId="24" xfId="2" applyFont="1" applyBorder="1" applyAlignment="1" applyProtection="1">
      <alignment horizontal="center" vertical="center"/>
      <protection locked="0"/>
    </xf>
    <xf numFmtId="0" fontId="15" fillId="0" borderId="71" xfId="2" applyFont="1" applyBorder="1" applyAlignment="1" applyProtection="1">
      <alignment horizontal="center" vertical="center"/>
      <protection locked="0"/>
    </xf>
    <xf numFmtId="0" fontId="15" fillId="0" borderId="65" xfId="2" applyFont="1" applyBorder="1" applyAlignment="1" applyProtection="1">
      <alignment horizontal="center" vertical="center"/>
      <protection locked="0"/>
    </xf>
    <xf numFmtId="0" fontId="15" fillId="0" borderId="63" xfId="2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49" fontId="5" fillId="0" borderId="43" xfId="2" applyNumberFormat="1" applyFont="1" applyBorder="1" applyAlignment="1" applyProtection="1">
      <alignment horizontal="center" vertical="center"/>
      <protection locked="0"/>
    </xf>
    <xf numFmtId="166" fontId="5" fillId="0" borderId="3" xfId="0" applyNumberFormat="1" applyFont="1" applyBorder="1" applyAlignment="1">
      <alignment horizontal="center" vertical="center"/>
    </xf>
    <xf numFmtId="166" fontId="5" fillId="0" borderId="43" xfId="0" applyNumberFormat="1" applyFont="1" applyBorder="1" applyAlignment="1">
      <alignment horizontal="center" vertical="center"/>
    </xf>
    <xf numFmtId="166" fontId="6" fillId="0" borderId="72" xfId="0" applyNumberFormat="1" applyFont="1" applyBorder="1" applyAlignment="1">
      <alignment horizontal="center" vertical="center"/>
    </xf>
    <xf numFmtId="2" fontId="5" fillId="0" borderId="13" xfId="2" applyNumberFormat="1" applyFont="1" applyBorder="1" applyAlignment="1" applyProtection="1">
      <alignment horizontal="center" vertical="center"/>
      <protection locked="0"/>
    </xf>
    <xf numFmtId="2" fontId="5" fillId="0" borderId="3" xfId="2" applyNumberFormat="1" applyFont="1" applyBorder="1" applyAlignment="1" applyProtection="1">
      <alignment horizontal="center" vertical="center"/>
      <protection locked="0"/>
    </xf>
    <xf numFmtId="2" fontId="5" fillId="0" borderId="20" xfId="2" applyNumberFormat="1" applyFont="1" applyBorder="1" applyAlignment="1" applyProtection="1">
      <alignment horizontal="center" vertical="center"/>
      <protection locked="0"/>
    </xf>
    <xf numFmtId="1" fontId="5" fillId="0" borderId="43" xfId="2" applyNumberFormat="1" applyFont="1" applyBorder="1" applyAlignment="1" applyProtection="1">
      <alignment horizontal="center" vertical="center"/>
      <protection locked="0"/>
    </xf>
    <xf numFmtId="0" fontId="5" fillId="0" borderId="3" xfId="2" applyFont="1" applyBorder="1" applyAlignment="1" applyProtection="1">
      <alignment horizontal="center" vertical="center"/>
      <protection locked="0"/>
    </xf>
    <xf numFmtId="1" fontId="5" fillId="0" borderId="3" xfId="2" applyNumberFormat="1" applyFont="1" applyBorder="1" applyAlignment="1" applyProtection="1">
      <alignment horizontal="center" vertical="center"/>
      <protection locked="0"/>
    </xf>
    <xf numFmtId="0" fontId="5" fillId="0" borderId="3" xfId="2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horizontal="center" vertical="center"/>
    </xf>
    <xf numFmtId="1" fontId="5" fillId="0" borderId="1" xfId="2" applyNumberFormat="1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vertical="center"/>
      <protection locked="0"/>
    </xf>
    <xf numFmtId="1" fontId="5" fillId="0" borderId="4" xfId="2" applyNumberFormat="1" applyFont="1" applyBorder="1" applyAlignment="1" applyProtection="1">
      <alignment horizontal="center" vertical="center"/>
      <protection locked="0"/>
    </xf>
    <xf numFmtId="0" fontId="5" fillId="0" borderId="4" xfId="2" applyFont="1" applyBorder="1" applyAlignment="1" applyProtection="1">
      <alignment vertical="center"/>
      <protection locked="0"/>
    </xf>
    <xf numFmtId="0" fontId="5" fillId="0" borderId="29" xfId="2" applyFont="1" applyBorder="1" applyAlignment="1" applyProtection="1">
      <alignment vertical="center"/>
      <protection locked="0"/>
    </xf>
    <xf numFmtId="1" fontId="16" fillId="0" borderId="18" xfId="2" applyNumberFormat="1" applyFont="1" applyBorder="1" applyAlignment="1" applyProtection="1">
      <alignment horizontal="center" vertical="center"/>
      <protection locked="0"/>
    </xf>
    <xf numFmtId="1" fontId="16" fillId="0" borderId="1" xfId="2" applyNumberFormat="1" applyFont="1" applyBorder="1" applyAlignment="1" applyProtection="1">
      <alignment horizontal="center" vertical="center"/>
      <protection locked="0"/>
    </xf>
    <xf numFmtId="2" fontId="16" fillId="0" borderId="1" xfId="2" applyNumberFormat="1" applyFont="1" applyBorder="1" applyAlignment="1" applyProtection="1">
      <alignment horizontal="center" vertical="center"/>
      <protection locked="0"/>
    </xf>
    <xf numFmtId="0" fontId="16" fillId="0" borderId="1" xfId="2" applyFont="1" applyBorder="1" applyAlignment="1" applyProtection="1">
      <alignment vertical="center"/>
      <protection locked="0"/>
    </xf>
    <xf numFmtId="1" fontId="0" fillId="0" borderId="29" xfId="0" applyNumberFormat="1" applyBorder="1" applyAlignment="1">
      <alignment horizontal="center" vertical="center"/>
    </xf>
    <xf numFmtId="49" fontId="0" fillId="0" borderId="91" xfId="0" applyNumberFormat="1" applyBorder="1" applyAlignment="1">
      <alignment horizontal="center" vertical="center"/>
    </xf>
    <xf numFmtId="4" fontId="0" fillId="0" borderId="92" xfId="0" applyNumberFormat="1" applyBorder="1" applyAlignment="1">
      <alignment horizontal="center" vertical="center"/>
    </xf>
    <xf numFmtId="4" fontId="0" fillId="0" borderId="80" xfId="0" applyNumberFormat="1" applyBorder="1" applyAlignment="1">
      <alignment horizontal="center" vertical="center"/>
    </xf>
    <xf numFmtId="4" fontId="0" fillId="0" borderId="91" xfId="0" applyNumberForma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2" fontId="6" fillId="0" borderId="20" xfId="0" applyNumberFormat="1" applyFont="1" applyBorder="1" applyAlignment="1">
      <alignment horizontal="center" vertical="center"/>
    </xf>
    <xf numFmtId="2" fontId="6" fillId="0" borderId="3" xfId="1" applyNumberFormat="1" applyFont="1" applyFill="1" applyBorder="1" applyAlignment="1">
      <alignment horizontal="center" vertical="center"/>
    </xf>
    <xf numFmtId="4" fontId="6" fillId="0" borderId="14" xfId="1" quotePrefix="1" applyNumberFormat="1" applyFont="1" applyFill="1" applyBorder="1" applyAlignment="1">
      <alignment horizontal="center" vertical="center"/>
    </xf>
    <xf numFmtId="4" fontId="6" fillId="0" borderId="72" xfId="1" quotePrefix="1" applyNumberFormat="1" applyFont="1" applyFill="1" applyBorder="1" applyAlignment="1">
      <alignment horizontal="center" vertical="center"/>
    </xf>
    <xf numFmtId="4" fontId="6" fillId="0" borderId="20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1" fontId="5" fillId="0" borderId="88" xfId="0" applyNumberFormat="1" applyFont="1" applyBorder="1" applyAlignment="1">
      <alignment horizontal="center"/>
    </xf>
    <xf numFmtId="164" fontId="5" fillId="0" borderId="88" xfId="0" applyNumberFormat="1" applyFont="1" applyBorder="1" applyAlignment="1">
      <alignment horizont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2" fontId="6" fillId="0" borderId="86" xfId="0" applyNumberFormat="1" applyFont="1" applyBorder="1" applyAlignment="1">
      <alignment horizontal="center" vertical="center"/>
    </xf>
    <xf numFmtId="2" fontId="6" fillId="0" borderId="88" xfId="1" applyNumberFormat="1" applyFont="1" applyFill="1" applyBorder="1" applyAlignment="1">
      <alignment horizontal="center" vertical="center"/>
    </xf>
    <xf numFmtId="4" fontId="6" fillId="0" borderId="86" xfId="0" applyNumberFormat="1" applyFont="1" applyBorder="1" applyAlignment="1">
      <alignment horizontal="center" vertical="center"/>
    </xf>
    <xf numFmtId="4" fontId="6" fillId="0" borderId="88" xfId="0" applyNumberFormat="1" applyFont="1" applyBorder="1" applyAlignment="1">
      <alignment horizontal="center" vertical="center"/>
    </xf>
    <xf numFmtId="3" fontId="6" fillId="0" borderId="88" xfId="0" applyNumberFormat="1" applyFont="1" applyBorder="1" applyAlignment="1">
      <alignment horizontal="center" vertical="center"/>
    </xf>
    <xf numFmtId="1" fontId="6" fillId="0" borderId="88" xfId="0" applyNumberFormat="1" applyFont="1" applyBorder="1" applyAlignment="1">
      <alignment horizontal="center" vertical="center"/>
    </xf>
    <xf numFmtId="0" fontId="6" fillId="0" borderId="88" xfId="0" applyFont="1" applyBorder="1" applyAlignment="1">
      <alignment horizontal="center" vertical="center"/>
    </xf>
    <xf numFmtId="166" fontId="6" fillId="0" borderId="88" xfId="0" applyNumberFormat="1" applyFont="1" applyBorder="1" applyAlignment="1">
      <alignment horizontal="center" vertical="center"/>
    </xf>
    <xf numFmtId="2" fontId="6" fillId="0" borderId="88" xfId="0" applyNumberFormat="1" applyFont="1" applyBorder="1" applyAlignment="1">
      <alignment horizontal="center" vertical="center"/>
    </xf>
    <xf numFmtId="4" fontId="6" fillId="0" borderId="85" xfId="1" quotePrefix="1" applyNumberFormat="1" applyFont="1" applyFill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/>
    </xf>
    <xf numFmtId="164" fontId="5" fillId="0" borderId="24" xfId="0" applyNumberFormat="1" applyFont="1" applyBorder="1" applyAlignment="1">
      <alignment horizontal="center"/>
    </xf>
    <xf numFmtId="166" fontId="6" fillId="0" borderId="24" xfId="0" applyNumberFormat="1" applyFont="1" applyBorder="1" applyAlignment="1">
      <alignment horizontal="center" vertical="center"/>
    </xf>
    <xf numFmtId="4" fontId="6" fillId="0" borderId="98" xfId="1" quotePrefix="1" applyNumberFormat="1" applyFont="1" applyFill="1" applyBorder="1" applyAlignment="1">
      <alignment horizontal="center" vertical="center"/>
    </xf>
    <xf numFmtId="4" fontId="6" fillId="0" borderId="99" xfId="1" quotePrefix="1" applyNumberFormat="1" applyFont="1" applyFill="1" applyBorder="1" applyAlignment="1">
      <alignment horizontal="center" vertical="center"/>
    </xf>
    <xf numFmtId="4" fontId="6" fillId="0" borderId="93" xfId="0" applyNumberFormat="1" applyFont="1" applyBorder="1" applyAlignment="1">
      <alignment horizontal="center" vertical="center"/>
    </xf>
    <xf numFmtId="4" fontId="6" fillId="0" borderId="91" xfId="0" applyNumberFormat="1" applyFont="1" applyBorder="1" applyAlignment="1">
      <alignment horizontal="center" vertical="center"/>
    </xf>
    <xf numFmtId="3" fontId="6" fillId="0" borderId="91" xfId="0" applyNumberFormat="1" applyFont="1" applyBorder="1" applyAlignment="1">
      <alignment horizontal="center" vertical="center"/>
    </xf>
    <xf numFmtId="166" fontId="6" fillId="6" borderId="72" xfId="0" applyNumberFormat="1" applyFont="1" applyFill="1" applyBorder="1" applyAlignment="1">
      <alignment horizontal="center" vertical="center"/>
    </xf>
    <xf numFmtId="3" fontId="4" fillId="0" borderId="88" xfId="0" applyNumberFormat="1" applyFont="1" applyBorder="1" applyAlignment="1">
      <alignment horizontal="center" vertical="center"/>
    </xf>
    <xf numFmtId="3" fontId="4" fillId="0" borderId="86" xfId="0" applyNumberFormat="1" applyFont="1" applyBorder="1" applyAlignment="1">
      <alignment horizontal="center" vertical="center"/>
    </xf>
    <xf numFmtId="4" fontId="4" fillId="0" borderId="86" xfId="0" applyNumberFormat="1" applyFont="1" applyBorder="1" applyAlignment="1">
      <alignment horizontal="center" vertical="center"/>
    </xf>
    <xf numFmtId="3" fontId="11" fillId="0" borderId="8" xfId="0" applyNumberFormat="1" applyFont="1" applyBorder="1" applyAlignment="1">
      <alignment horizontal="center" vertical="center"/>
    </xf>
    <xf numFmtId="3" fontId="11" fillId="0" borderId="20" xfId="0" applyNumberFormat="1" applyFont="1" applyBorder="1" applyAlignment="1">
      <alignment horizontal="center" vertical="center"/>
    </xf>
    <xf numFmtId="1" fontId="5" fillId="0" borderId="103" xfId="2" applyNumberFormat="1" applyFont="1" applyBorder="1" applyAlignment="1" applyProtection="1">
      <alignment horizontal="center" vertical="center"/>
      <protection locked="0"/>
    </xf>
    <xf numFmtId="0" fontId="5" fillId="0" borderId="103" xfId="2" applyFont="1" applyBorder="1" applyAlignment="1" applyProtection="1">
      <alignment vertical="center"/>
      <protection locked="0"/>
    </xf>
    <xf numFmtId="37" fontId="11" fillId="3" borderId="105" xfId="1" applyNumberFormat="1" applyFont="1" applyFill="1" applyBorder="1" applyAlignment="1">
      <alignment horizontal="center" vertical="center"/>
    </xf>
    <xf numFmtId="39" fontId="11" fillId="3" borderId="102" xfId="1" applyNumberFormat="1" applyFont="1" applyFill="1" applyBorder="1" applyAlignment="1">
      <alignment horizontal="center" vertical="center"/>
    </xf>
    <xf numFmtId="4" fontId="11" fillId="2" borderId="102" xfId="1" quotePrefix="1" applyNumberFormat="1" applyFont="1" applyFill="1" applyBorder="1" applyAlignment="1">
      <alignment horizontal="center" vertical="center"/>
    </xf>
    <xf numFmtId="4" fontId="11" fillId="3" borderId="105" xfId="0" applyNumberFormat="1" applyFont="1" applyFill="1" applyBorder="1" applyAlignment="1">
      <alignment horizontal="center" vertical="center"/>
    </xf>
    <xf numFmtId="4" fontId="11" fillId="0" borderId="102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3" fontId="11" fillId="0" borderId="102" xfId="0" applyNumberFormat="1" applyFont="1" applyBorder="1" applyAlignment="1">
      <alignment horizontal="left" vertical="center"/>
    </xf>
    <xf numFmtId="164" fontId="10" fillId="0" borderId="103" xfId="0" applyNumberFormat="1" applyFont="1" applyBorder="1" applyAlignment="1">
      <alignment horizontal="center"/>
    </xf>
    <xf numFmtId="164" fontId="6" fillId="0" borderId="103" xfId="0" applyNumberFormat="1" applyFont="1" applyBorder="1" applyAlignment="1">
      <alignment horizontal="center" vertical="center"/>
    </xf>
    <xf numFmtId="164" fontId="11" fillId="0" borderId="103" xfId="0" applyNumberFormat="1" applyFont="1" applyBorder="1" applyAlignment="1">
      <alignment horizontal="center" vertical="center"/>
    </xf>
    <xf numFmtId="37" fontId="11" fillId="3" borderId="85" xfId="1" applyNumberFormat="1" applyFont="1" applyFill="1" applyBorder="1" applyAlignment="1">
      <alignment horizontal="center" vertical="center"/>
    </xf>
    <xf numFmtId="1" fontId="11" fillId="5" borderId="107" xfId="0" applyNumberFormat="1" applyFont="1" applyFill="1" applyBorder="1" applyAlignment="1">
      <alignment horizontal="center" vertical="center"/>
    </xf>
    <xf numFmtId="39" fontId="11" fillId="3" borderId="103" xfId="1" applyNumberFormat="1" applyFont="1" applyFill="1" applyBorder="1" applyAlignment="1">
      <alignment horizontal="center" vertical="center"/>
    </xf>
    <xf numFmtId="4" fontId="11" fillId="2" borderId="103" xfId="1" quotePrefix="1" applyNumberFormat="1" applyFont="1" applyFill="1" applyBorder="1" applyAlignment="1">
      <alignment horizontal="center" vertical="center"/>
    </xf>
    <xf numFmtId="4" fontId="11" fillId="3" borderId="85" xfId="0" applyNumberFormat="1" applyFont="1" applyFill="1" applyBorder="1" applyAlignment="1">
      <alignment horizontal="center" vertical="center"/>
    </xf>
    <xf numFmtId="4" fontId="11" fillId="0" borderId="103" xfId="0" applyNumberFormat="1" applyFont="1" applyBorder="1" applyAlignment="1">
      <alignment horizontal="center" vertical="center"/>
    </xf>
    <xf numFmtId="3" fontId="11" fillId="0" borderId="103" xfId="0" applyNumberFormat="1" applyFont="1" applyBorder="1" applyAlignment="1">
      <alignment horizontal="left" vertical="center"/>
    </xf>
    <xf numFmtId="0" fontId="6" fillId="0" borderId="103" xfId="0" applyFont="1" applyBorder="1" applyAlignment="1">
      <alignment vertical="center" wrapText="1"/>
    </xf>
    <xf numFmtId="4" fontId="6" fillId="0" borderId="21" xfId="0" applyNumberFormat="1" applyFont="1" applyBorder="1" applyAlignment="1">
      <alignment horizontal="center" vertical="center"/>
    </xf>
    <xf numFmtId="4" fontId="6" fillId="0" borderId="109" xfId="0" applyNumberFormat="1" applyFont="1" applyBorder="1" applyAlignment="1">
      <alignment horizontal="center" vertical="center"/>
    </xf>
    <xf numFmtId="3" fontId="6" fillId="0" borderId="109" xfId="0" applyNumberFormat="1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2" fontId="6" fillId="0" borderId="71" xfId="0" applyNumberFormat="1" applyFont="1" applyBorder="1" applyAlignment="1">
      <alignment horizontal="center" vertical="center"/>
    </xf>
    <xf numFmtId="2" fontId="6" fillId="0" borderId="24" xfId="1" applyNumberFormat="1" applyFont="1" applyFill="1" applyBorder="1" applyAlignment="1">
      <alignment horizontal="center" vertical="center"/>
    </xf>
    <xf numFmtId="1" fontId="5" fillId="0" borderId="103" xfId="0" applyNumberFormat="1" applyFont="1" applyBorder="1" applyAlignment="1">
      <alignment horizontal="center"/>
    </xf>
    <xf numFmtId="164" fontId="5" fillId="0" borderId="103" xfId="0" applyNumberFormat="1" applyFont="1" applyBorder="1" applyAlignment="1">
      <alignment horizontal="center"/>
    </xf>
    <xf numFmtId="166" fontId="6" fillId="0" borderId="103" xfId="0" applyNumberFormat="1" applyFont="1" applyBorder="1" applyAlignment="1">
      <alignment horizontal="center" vertical="center"/>
    </xf>
    <xf numFmtId="0" fontId="6" fillId="0" borderId="86" xfId="0" applyFont="1" applyBorder="1" applyAlignment="1">
      <alignment vertical="center" wrapText="1"/>
    </xf>
    <xf numFmtId="4" fontId="6" fillId="0" borderId="81" xfId="1" quotePrefix="1" applyNumberFormat="1" applyFont="1" applyFill="1" applyBorder="1" applyAlignment="1">
      <alignment horizontal="center" vertical="center"/>
    </xf>
    <xf numFmtId="165" fontId="11" fillId="5" borderId="18" xfId="0" applyNumberFormat="1" applyFont="1" applyFill="1" applyBorder="1" applyAlignment="1">
      <alignment horizontal="center" vertical="center"/>
    </xf>
    <xf numFmtId="4" fontId="2" fillId="0" borderId="103" xfId="0" applyNumberFormat="1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 wrapText="1"/>
    </xf>
    <xf numFmtId="1" fontId="3" fillId="0" borderId="38" xfId="0" applyNumberFormat="1" applyFont="1" applyBorder="1" applyAlignment="1">
      <alignment horizontal="center" vertical="center"/>
    </xf>
    <xf numFmtId="166" fontId="3" fillId="0" borderId="91" xfId="0" applyNumberFormat="1" applyFont="1" applyBorder="1" applyAlignment="1">
      <alignment horizontal="center" vertical="center"/>
    </xf>
    <xf numFmtId="165" fontId="3" fillId="0" borderId="91" xfId="0" applyNumberFormat="1" applyFont="1" applyBorder="1" applyAlignment="1">
      <alignment horizontal="center" vertical="center"/>
    </xf>
    <xf numFmtId="1" fontId="3" fillId="0" borderId="91" xfId="0" applyNumberFormat="1" applyFont="1" applyBorder="1" applyAlignment="1">
      <alignment horizontal="center" vertical="center"/>
    </xf>
    <xf numFmtId="1" fontId="3" fillId="0" borderId="94" xfId="0" applyNumberFormat="1" applyFont="1" applyBorder="1" applyAlignment="1">
      <alignment horizontal="center" vertical="center"/>
    </xf>
    <xf numFmtId="165" fontId="3" fillId="0" borderId="117" xfId="0" applyNumberFormat="1" applyFont="1" applyBorder="1" applyAlignment="1">
      <alignment horizontal="center" vertical="center"/>
    </xf>
    <xf numFmtId="2" fontId="3" fillId="0" borderId="91" xfId="0" applyNumberFormat="1" applyFont="1" applyBorder="1" applyAlignment="1">
      <alignment horizontal="center" vertical="center"/>
    </xf>
    <xf numFmtId="166" fontId="17" fillId="0" borderId="102" xfId="0" applyNumberFormat="1" applyFont="1" applyBorder="1" applyAlignment="1">
      <alignment horizontal="center" vertical="center"/>
    </xf>
    <xf numFmtId="164" fontId="17" fillId="0" borderId="102" xfId="0" applyNumberFormat="1" applyFont="1" applyBorder="1" applyAlignment="1">
      <alignment horizontal="center" vertical="center"/>
    </xf>
    <xf numFmtId="165" fontId="17" fillId="0" borderId="102" xfId="0" applyNumberFormat="1" applyFont="1" applyBorder="1" applyAlignment="1">
      <alignment horizontal="center" vertical="center"/>
    </xf>
    <xf numFmtId="2" fontId="17" fillId="0" borderId="106" xfId="0" applyNumberFormat="1" applyFont="1" applyBorder="1" applyAlignment="1">
      <alignment horizontal="center" vertical="center"/>
    </xf>
    <xf numFmtId="165" fontId="17" fillId="0" borderId="72" xfId="0" applyNumberFormat="1" applyFont="1" applyBorder="1" applyAlignment="1">
      <alignment horizontal="center" vertical="center"/>
    </xf>
    <xf numFmtId="2" fontId="17" fillId="0" borderId="102" xfId="0" applyNumberFormat="1" applyFont="1" applyBorder="1" applyAlignment="1">
      <alignment horizontal="center" vertical="center"/>
    </xf>
    <xf numFmtId="0" fontId="17" fillId="0" borderId="102" xfId="0" applyFont="1" applyBorder="1" applyAlignment="1">
      <alignment horizontal="center" vertical="center"/>
    </xf>
    <xf numFmtId="1" fontId="17" fillId="0" borderId="103" xfId="0" applyNumberFormat="1" applyFont="1" applyBorder="1" applyAlignment="1">
      <alignment horizontal="center" vertical="center"/>
    </xf>
    <xf numFmtId="165" fontId="17" fillId="0" borderId="103" xfId="0" applyNumberFormat="1" applyFont="1" applyBorder="1" applyAlignment="1">
      <alignment horizontal="center" vertical="center"/>
    </xf>
    <xf numFmtId="165" fontId="17" fillId="0" borderId="81" xfId="0" applyNumberFormat="1" applyFont="1" applyBorder="1" applyAlignment="1">
      <alignment horizontal="center" vertical="center"/>
    </xf>
    <xf numFmtId="1" fontId="17" fillId="0" borderId="103" xfId="0" applyNumberFormat="1" applyFont="1" applyBorder="1" applyAlignment="1">
      <alignment vertical="center"/>
    </xf>
    <xf numFmtId="1" fontId="17" fillId="0" borderId="115" xfId="0" applyNumberFormat="1" applyFont="1" applyBorder="1" applyAlignment="1">
      <alignment vertical="center"/>
    </xf>
    <xf numFmtId="0" fontId="17" fillId="0" borderId="103" xfId="0" applyFont="1" applyBorder="1" applyAlignment="1">
      <alignment horizontal="center" vertical="center"/>
    </xf>
    <xf numFmtId="166" fontId="17" fillId="0" borderId="103" xfId="0" applyNumberFormat="1" applyFont="1" applyBorder="1" applyAlignment="1">
      <alignment horizontal="center" vertical="center"/>
    </xf>
    <xf numFmtId="164" fontId="17" fillId="0" borderId="103" xfId="0" applyNumberFormat="1" applyFont="1" applyBorder="1" applyAlignment="1">
      <alignment horizontal="center" vertical="center"/>
    </xf>
    <xf numFmtId="2" fontId="17" fillId="0" borderId="116" xfId="0" applyNumberFormat="1" applyFont="1" applyBorder="1" applyAlignment="1">
      <alignment horizontal="center" vertical="center"/>
    </xf>
    <xf numFmtId="2" fontId="17" fillId="0" borderId="103" xfId="0" applyNumberFormat="1" applyFont="1" applyBorder="1" applyAlignment="1">
      <alignment horizontal="center" vertical="center"/>
    </xf>
    <xf numFmtId="0" fontId="17" fillId="0" borderId="103" xfId="0" applyFont="1" applyBorder="1" applyAlignment="1">
      <alignment horizontal="left" vertical="center"/>
    </xf>
    <xf numFmtId="2" fontId="17" fillId="0" borderId="116" xfId="0" applyNumberFormat="1" applyFont="1" applyBorder="1" applyAlignment="1">
      <alignment vertical="center"/>
    </xf>
    <xf numFmtId="165" fontId="17" fillId="0" borderId="81" xfId="0" applyNumberFormat="1" applyFont="1" applyBorder="1" applyAlignment="1">
      <alignment vertical="center"/>
    </xf>
    <xf numFmtId="1" fontId="17" fillId="0" borderId="103" xfId="0" applyNumberFormat="1" applyFont="1" applyBorder="1" applyAlignment="1">
      <alignment horizontal="center"/>
    </xf>
    <xf numFmtId="0" fontId="17" fillId="0" borderId="103" xfId="0" applyFont="1" applyBorder="1" applyAlignment="1">
      <alignment horizontal="center"/>
    </xf>
    <xf numFmtId="4" fontId="17" fillId="0" borderId="103" xfId="0" applyNumberFormat="1" applyFont="1" applyBorder="1" applyAlignment="1">
      <alignment horizontal="center" vertical="center"/>
    </xf>
    <xf numFmtId="166" fontId="17" fillId="0" borderId="103" xfId="0" applyNumberFormat="1" applyFont="1" applyBorder="1" applyAlignment="1">
      <alignment horizontal="center"/>
    </xf>
    <xf numFmtId="1" fontId="18" fillId="0" borderId="103" xfId="0" applyNumberFormat="1" applyFont="1" applyBorder="1" applyAlignment="1">
      <alignment horizontal="center" vertical="center"/>
    </xf>
    <xf numFmtId="1" fontId="18" fillId="0" borderId="102" xfId="0" applyNumberFormat="1" applyFont="1" applyBorder="1" applyAlignment="1">
      <alignment horizontal="center" vertical="center"/>
    </xf>
    <xf numFmtId="1" fontId="17" fillId="0" borderId="91" xfId="0" applyNumberFormat="1" applyFont="1" applyBorder="1" applyAlignment="1">
      <alignment horizontal="center"/>
    </xf>
    <xf numFmtId="166" fontId="17" fillId="0" borderId="91" xfId="0" applyNumberFormat="1" applyFont="1" applyBorder="1" applyAlignment="1">
      <alignment horizontal="center"/>
    </xf>
    <xf numFmtId="164" fontId="17" fillId="0" borderId="91" xfId="0" applyNumberFormat="1" applyFont="1" applyBorder="1" applyAlignment="1">
      <alignment horizontal="center" vertical="center"/>
    </xf>
    <xf numFmtId="165" fontId="17" fillId="0" borderId="91" xfId="0" applyNumberFormat="1" applyFont="1" applyBorder="1" applyAlignment="1">
      <alignment horizontal="center" vertical="center"/>
    </xf>
    <xf numFmtId="2" fontId="17" fillId="0" borderId="94" xfId="0" applyNumberFormat="1" applyFont="1" applyBorder="1" applyAlignment="1">
      <alignment horizontal="center" vertical="center"/>
    </xf>
    <xf numFmtId="165" fontId="17" fillId="0" borderId="117" xfId="0" applyNumberFormat="1" applyFont="1" applyBorder="1" applyAlignment="1">
      <alignment horizontal="center" vertical="center"/>
    </xf>
    <xf numFmtId="2" fontId="17" fillId="0" borderId="93" xfId="0" applyNumberFormat="1" applyFont="1" applyBorder="1" applyAlignment="1">
      <alignment horizontal="center" vertical="center"/>
    </xf>
    <xf numFmtId="2" fontId="17" fillId="0" borderId="91" xfId="0" applyNumberFormat="1" applyFont="1" applyBorder="1" applyAlignment="1">
      <alignment horizontal="center" vertical="center"/>
    </xf>
    <xf numFmtId="4" fontId="17" fillId="0" borderId="91" xfId="0" applyNumberFormat="1" applyFont="1" applyBorder="1" applyAlignment="1">
      <alignment horizontal="center" vertical="center"/>
    </xf>
    <xf numFmtId="0" fontId="17" fillId="0" borderId="91" xfId="0" applyFont="1" applyBorder="1" applyAlignment="1">
      <alignment horizontal="center"/>
    </xf>
    <xf numFmtId="1" fontId="19" fillId="0" borderId="115" xfId="0" applyNumberFormat="1" applyFont="1" applyBorder="1" applyAlignment="1">
      <alignment horizontal="center" vertical="center"/>
    </xf>
    <xf numFmtId="0" fontId="19" fillId="0" borderId="103" xfId="0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 textRotation="90" wrapText="1"/>
    </xf>
    <xf numFmtId="2" fontId="17" fillId="0" borderId="103" xfId="0" applyNumberFormat="1" applyFont="1" applyBorder="1" applyAlignment="1">
      <alignment vertical="center"/>
    </xf>
    <xf numFmtId="1" fontId="17" fillId="0" borderId="102" xfId="0" applyNumberFormat="1" applyFont="1" applyBorder="1" applyAlignment="1">
      <alignment vertical="center"/>
    </xf>
    <xf numFmtId="165" fontId="17" fillId="0" borderId="72" xfId="0" applyNumberFormat="1" applyFont="1" applyBorder="1" applyAlignment="1">
      <alignment vertical="center"/>
    </xf>
    <xf numFmtId="4" fontId="17" fillId="0" borderId="102" xfId="0" applyNumberFormat="1" applyFont="1" applyBorder="1" applyAlignment="1">
      <alignment horizontal="center" vertical="center"/>
    </xf>
    <xf numFmtId="2" fontId="17" fillId="0" borderId="106" xfId="0" applyNumberFormat="1" applyFont="1" applyBorder="1" applyAlignment="1">
      <alignment vertical="center"/>
    </xf>
    <xf numFmtId="4" fontId="11" fillId="0" borderId="103" xfId="0" applyNumberFormat="1" applyFont="1" applyBorder="1" applyAlignment="1">
      <alignment vertical="center"/>
    </xf>
    <xf numFmtId="1" fontId="6" fillId="0" borderId="102" xfId="0" applyNumberFormat="1" applyFont="1" applyBorder="1" applyAlignment="1">
      <alignment horizontal="center" vertical="center"/>
    </xf>
    <xf numFmtId="166" fontId="6" fillId="0" borderId="102" xfId="0" applyNumberFormat="1" applyFont="1" applyBorder="1" applyAlignment="1">
      <alignment horizontal="center" vertical="center"/>
    </xf>
    <xf numFmtId="166" fontId="6" fillId="0" borderId="102" xfId="0" quotePrefix="1" applyNumberFormat="1" applyFont="1" applyBorder="1" applyAlignment="1">
      <alignment horizontal="center" vertical="center"/>
    </xf>
    <xf numFmtId="164" fontId="6" fillId="0" borderId="102" xfId="0" applyNumberFormat="1" applyFont="1" applyBorder="1" applyAlignment="1">
      <alignment horizontal="center" vertical="center"/>
    </xf>
    <xf numFmtId="165" fontId="6" fillId="0" borderId="102" xfId="0" applyNumberFormat="1" applyFont="1" applyBorder="1" applyAlignment="1">
      <alignment horizontal="center" vertical="center"/>
    </xf>
    <xf numFmtId="2" fontId="6" fillId="0" borderId="106" xfId="0" applyNumberFormat="1" applyFont="1" applyBorder="1" applyAlignment="1">
      <alignment horizontal="center" vertical="center"/>
    </xf>
    <xf numFmtId="165" fontId="6" fillId="0" borderId="72" xfId="0" applyNumberFormat="1" applyFont="1" applyBorder="1" applyAlignment="1">
      <alignment horizontal="center" vertical="center"/>
    </xf>
    <xf numFmtId="2" fontId="6" fillId="0" borderId="102" xfId="0" applyNumberFormat="1" applyFont="1" applyBorder="1" applyAlignment="1">
      <alignment horizontal="center" vertical="center"/>
    </xf>
    <xf numFmtId="1" fontId="6" fillId="0" borderId="103" xfId="0" applyNumberFormat="1" applyFont="1" applyBorder="1" applyAlignment="1">
      <alignment horizontal="center" vertical="center"/>
    </xf>
    <xf numFmtId="166" fontId="6" fillId="0" borderId="116" xfId="0" applyNumberFormat="1" applyFont="1" applyBorder="1" applyAlignment="1">
      <alignment horizontal="center" vertical="center"/>
    </xf>
    <xf numFmtId="164" fontId="6" fillId="0" borderId="116" xfId="0" applyNumberFormat="1" applyFont="1" applyBorder="1" applyAlignment="1">
      <alignment horizontal="center" vertical="center"/>
    </xf>
    <xf numFmtId="165" fontId="6" fillId="0" borderId="103" xfId="0" applyNumberFormat="1" applyFont="1" applyBorder="1" applyAlignment="1">
      <alignment horizontal="center" vertical="center"/>
    </xf>
    <xf numFmtId="2" fontId="6" fillId="0" borderId="116" xfId="0" applyNumberFormat="1" applyFont="1" applyBorder="1" applyAlignment="1">
      <alignment horizontal="center" vertical="center"/>
    </xf>
    <xf numFmtId="2" fontId="6" fillId="0" borderId="103" xfId="0" applyNumberFormat="1" applyFont="1" applyBorder="1" applyAlignment="1">
      <alignment horizontal="center" vertical="center"/>
    </xf>
    <xf numFmtId="168" fontId="6" fillId="0" borderId="103" xfId="0" applyNumberFormat="1" applyFont="1" applyBorder="1" applyAlignment="1">
      <alignment horizontal="center" vertical="center"/>
    </xf>
    <xf numFmtId="1" fontId="6" fillId="0" borderId="103" xfId="0" applyNumberFormat="1" applyFont="1" applyBorder="1" applyAlignment="1">
      <alignment horizontal="center"/>
    </xf>
    <xf numFmtId="0" fontId="6" fillId="0" borderId="103" xfId="0" applyFont="1" applyBorder="1" applyAlignment="1">
      <alignment horizontal="center"/>
    </xf>
    <xf numFmtId="166" fontId="6" fillId="0" borderId="103" xfId="0" applyNumberFormat="1" applyFont="1" applyBorder="1" applyAlignment="1">
      <alignment horizontal="center"/>
    </xf>
    <xf numFmtId="4" fontId="6" fillId="0" borderId="103" xfId="0" applyNumberFormat="1" applyFont="1" applyBorder="1" applyAlignment="1">
      <alignment horizontal="center" vertical="center"/>
    </xf>
    <xf numFmtId="1" fontId="4" fillId="0" borderId="103" xfId="0" applyNumberFormat="1" applyFont="1" applyBorder="1" applyAlignment="1">
      <alignment horizontal="center" vertical="center"/>
    </xf>
    <xf numFmtId="1" fontId="6" fillId="0" borderId="109" xfId="0" applyNumberFormat="1" applyFont="1" applyBorder="1" applyAlignment="1">
      <alignment horizontal="center"/>
    </xf>
    <xf numFmtId="165" fontId="6" fillId="0" borderId="115" xfId="0" applyNumberFormat="1" applyFont="1" applyBorder="1" applyAlignment="1">
      <alignment horizontal="center" vertical="center"/>
    </xf>
    <xf numFmtId="1" fontId="6" fillId="0" borderId="102" xfId="0" quotePrefix="1" applyNumberFormat="1" applyFont="1" applyBorder="1" applyAlignment="1">
      <alignment horizontal="center" vertical="center"/>
    </xf>
    <xf numFmtId="0" fontId="6" fillId="0" borderId="102" xfId="0" applyFont="1" applyBorder="1" applyAlignment="1">
      <alignment horizontal="left" vertical="center"/>
    </xf>
    <xf numFmtId="165" fontId="6" fillId="0" borderId="116" xfId="0" applyNumberFormat="1" applyFont="1" applyBorder="1" applyAlignment="1">
      <alignment horizontal="center" vertical="center"/>
    </xf>
    <xf numFmtId="165" fontId="6" fillId="0" borderId="81" xfId="0" applyNumberFormat="1" applyFont="1" applyBorder="1" applyAlignment="1">
      <alignment horizontal="center" vertical="center"/>
    </xf>
    <xf numFmtId="1" fontId="6" fillId="0" borderId="103" xfId="0" applyNumberFormat="1" applyFont="1" applyBorder="1" applyAlignment="1">
      <alignment vertical="center"/>
    </xf>
    <xf numFmtId="1" fontId="6" fillId="0" borderId="115" xfId="0" applyNumberFormat="1" applyFont="1" applyBorder="1" applyAlignment="1">
      <alignment vertical="center"/>
    </xf>
    <xf numFmtId="0" fontId="6" fillId="0" borderId="103" xfId="0" applyFont="1" applyBorder="1" applyAlignment="1">
      <alignment horizontal="left" vertical="center"/>
    </xf>
    <xf numFmtId="164" fontId="6" fillId="0" borderId="38" xfId="0" applyNumberFormat="1" applyFont="1" applyBorder="1" applyAlignment="1">
      <alignment horizontal="center" vertical="center"/>
    </xf>
    <xf numFmtId="1" fontId="11" fillId="5" borderId="13" xfId="0" applyNumberFormat="1" applyFont="1" applyFill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1" fontId="2" fillId="0" borderId="38" xfId="0" applyNumberFormat="1" applyFont="1" applyBorder="1" applyAlignment="1">
      <alignment horizontal="center" vertical="center"/>
    </xf>
    <xf numFmtId="0" fontId="6" fillId="0" borderId="115" xfId="0" applyFont="1" applyBorder="1" applyAlignment="1">
      <alignment horizontal="center" vertical="center"/>
    </xf>
    <xf numFmtId="2" fontId="6" fillId="0" borderId="115" xfId="0" applyNumberFormat="1" applyFont="1" applyBorder="1" applyAlignment="1">
      <alignment horizontal="center" vertical="center"/>
    </xf>
    <xf numFmtId="2" fontId="6" fillId="0" borderId="103" xfId="1" applyNumberFormat="1" applyFont="1" applyFill="1" applyBorder="1" applyAlignment="1">
      <alignment horizontal="center" vertical="center"/>
    </xf>
    <xf numFmtId="4" fontId="6" fillId="0" borderId="115" xfId="0" applyNumberFormat="1" applyFont="1" applyBorder="1" applyAlignment="1">
      <alignment horizontal="center" vertical="center"/>
    </xf>
    <xf numFmtId="3" fontId="6" fillId="0" borderId="103" xfId="0" applyNumberFormat="1" applyFont="1" applyBorder="1" applyAlignment="1">
      <alignment horizontal="center" vertical="center"/>
    </xf>
    <xf numFmtId="1" fontId="18" fillId="0" borderId="115" xfId="0" applyNumberFormat="1" applyFont="1" applyBorder="1" applyAlignment="1">
      <alignment horizontal="center" vertical="center"/>
    </xf>
    <xf numFmtId="1" fontId="17" fillId="0" borderId="59" xfId="0" applyNumberFormat="1" applyFont="1" applyBorder="1" applyAlignment="1">
      <alignment horizontal="center" vertical="center"/>
    </xf>
    <xf numFmtId="166" fontId="17" fillId="0" borderId="59" xfId="0" applyNumberFormat="1" applyFont="1" applyBorder="1" applyAlignment="1">
      <alignment horizontal="center" vertical="center"/>
    </xf>
    <xf numFmtId="164" fontId="17" fillId="0" borderId="59" xfId="0" applyNumberFormat="1" applyFont="1" applyBorder="1" applyAlignment="1">
      <alignment horizontal="center" vertical="center"/>
    </xf>
    <xf numFmtId="165" fontId="17" fillId="0" borderId="59" xfId="0" applyNumberFormat="1" applyFont="1" applyBorder="1" applyAlignment="1">
      <alignment horizontal="center" vertical="center"/>
    </xf>
    <xf numFmtId="1" fontId="17" fillId="0" borderId="59" xfId="0" applyNumberFormat="1" applyFont="1" applyBorder="1" applyAlignment="1">
      <alignment vertical="center"/>
    </xf>
    <xf numFmtId="2" fontId="17" fillId="0" borderId="59" xfId="0" applyNumberFormat="1" applyFont="1" applyBorder="1" applyAlignment="1">
      <alignment horizontal="center" vertical="center"/>
    </xf>
    <xf numFmtId="4" fontId="17" fillId="0" borderId="59" xfId="0" applyNumberFormat="1" applyFont="1" applyBorder="1" applyAlignment="1">
      <alignment horizontal="center" vertical="center"/>
    </xf>
    <xf numFmtId="0" fontId="17" fillId="0" borderId="59" xfId="0" applyFont="1" applyBorder="1" applyAlignment="1">
      <alignment horizontal="center" vertical="center"/>
    </xf>
    <xf numFmtId="1" fontId="17" fillId="0" borderId="59" xfId="0" applyNumberFormat="1" applyFont="1" applyBorder="1" applyAlignment="1">
      <alignment horizontal="center"/>
    </xf>
    <xf numFmtId="166" fontId="17" fillId="0" borderId="59" xfId="0" applyNumberFormat="1" applyFont="1" applyBorder="1" applyAlignment="1">
      <alignment horizontal="center"/>
    </xf>
    <xf numFmtId="2" fontId="5" fillId="0" borderId="102" xfId="2" applyNumberFormat="1" applyFont="1" applyBorder="1" applyAlignment="1" applyProtection="1">
      <alignment horizontal="center" vertical="center"/>
      <protection locked="0"/>
    </xf>
    <xf numFmtId="1" fontId="11" fillId="4" borderId="104" xfId="0" applyNumberFormat="1" applyFont="1" applyFill="1" applyBorder="1" applyAlignment="1">
      <alignment horizontal="center" vertical="center"/>
    </xf>
    <xf numFmtId="164" fontId="10" fillId="0" borderId="102" xfId="0" applyNumberFormat="1" applyFont="1" applyBorder="1" applyAlignment="1">
      <alignment horizontal="center"/>
    </xf>
    <xf numFmtId="164" fontId="11" fillId="0" borderId="102" xfId="0" applyNumberFormat="1" applyFont="1" applyBorder="1" applyAlignment="1">
      <alignment horizontal="center" vertical="center"/>
    </xf>
    <xf numFmtId="165" fontId="11" fillId="5" borderId="13" xfId="0" applyNumberFormat="1" applyFont="1" applyFill="1" applyBorder="1" applyAlignment="1">
      <alignment horizontal="center" vertical="center"/>
    </xf>
    <xf numFmtId="3" fontId="11" fillId="3" borderId="106" xfId="0" applyNumberFormat="1" applyFont="1" applyFill="1" applyBorder="1" applyAlignment="1">
      <alignment horizontal="center" vertical="center"/>
    </xf>
    <xf numFmtId="4" fontId="11" fillId="0" borderId="104" xfId="0" applyNumberFormat="1" applyFont="1" applyBorder="1" applyAlignment="1">
      <alignment horizontal="center" vertical="center"/>
    </xf>
    <xf numFmtId="1" fontId="11" fillId="4" borderId="93" xfId="0" applyNumberFormat="1" applyFont="1" applyFill="1" applyBorder="1" applyAlignment="1">
      <alignment horizontal="center" vertical="center"/>
    </xf>
    <xf numFmtId="164" fontId="10" fillId="0" borderId="91" xfId="0" applyNumberFormat="1" applyFont="1" applyBorder="1" applyAlignment="1">
      <alignment horizontal="center"/>
    </xf>
    <xf numFmtId="164" fontId="6" fillId="0" borderId="91" xfId="0" applyNumberFormat="1" applyFont="1" applyBorder="1" applyAlignment="1">
      <alignment horizontal="center" vertical="center"/>
    </xf>
    <xf numFmtId="164" fontId="11" fillId="0" borderId="91" xfId="0" applyNumberFormat="1" applyFont="1" applyBorder="1" applyAlignment="1">
      <alignment horizontal="center" vertical="center"/>
    </xf>
    <xf numFmtId="37" fontId="11" fillId="3" borderId="92" xfId="1" applyNumberFormat="1" applyFont="1" applyFill="1" applyBorder="1" applyAlignment="1">
      <alignment horizontal="center" vertical="center"/>
    </xf>
    <xf numFmtId="1" fontId="11" fillId="5" borderId="118" xfId="0" applyNumberFormat="1" applyFont="1" applyFill="1" applyBorder="1" applyAlignment="1">
      <alignment horizontal="center" vertical="center"/>
    </xf>
    <xf numFmtId="39" fontId="11" fillId="3" borderId="91" xfId="1" applyNumberFormat="1" applyFont="1" applyFill="1" applyBorder="1" applyAlignment="1">
      <alignment horizontal="center" vertical="center"/>
    </xf>
    <xf numFmtId="4" fontId="11" fillId="2" borderId="91" xfId="1" quotePrefix="1" applyNumberFormat="1" applyFont="1" applyFill="1" applyBorder="1" applyAlignment="1">
      <alignment horizontal="center" vertical="center"/>
    </xf>
    <xf numFmtId="4" fontId="11" fillId="3" borderId="92" xfId="0" applyNumberFormat="1" applyFont="1" applyFill="1" applyBorder="1" applyAlignment="1">
      <alignment horizontal="center" vertical="center"/>
    </xf>
    <xf numFmtId="3" fontId="11" fillId="3" borderId="94" xfId="0" applyNumberFormat="1" applyFont="1" applyFill="1" applyBorder="1" applyAlignment="1">
      <alignment horizontal="center" vertical="center"/>
    </xf>
    <xf numFmtId="4" fontId="11" fillId="0" borderId="93" xfId="0" applyNumberFormat="1" applyFont="1" applyBorder="1" applyAlignment="1">
      <alignment horizontal="center" vertical="center"/>
    </xf>
    <xf numFmtId="4" fontId="11" fillId="0" borderId="91" xfId="0" applyNumberFormat="1" applyFont="1" applyBorder="1" applyAlignment="1">
      <alignment horizontal="center" vertical="center"/>
    </xf>
    <xf numFmtId="3" fontId="11" fillId="0" borderId="91" xfId="0" applyNumberFormat="1" applyFont="1" applyBorder="1" applyAlignment="1">
      <alignment horizontal="left" vertical="center"/>
    </xf>
    <xf numFmtId="1" fontId="6" fillId="0" borderId="75" xfId="0" applyNumberFormat="1" applyFont="1" applyBorder="1" applyAlignment="1">
      <alignment horizontal="center" vertical="center"/>
    </xf>
    <xf numFmtId="0" fontId="15" fillId="0" borderId="120" xfId="2" applyFont="1" applyBorder="1" applyAlignment="1" applyProtection="1">
      <alignment horizontal="center" vertical="center"/>
      <protection locked="0"/>
    </xf>
    <xf numFmtId="1" fontId="6" fillId="0" borderId="121" xfId="0" applyNumberFormat="1" applyFont="1" applyBorder="1" applyAlignment="1">
      <alignment horizontal="center" vertical="center"/>
    </xf>
    <xf numFmtId="166" fontId="11" fillId="4" borderId="114" xfId="0" applyNumberFormat="1" applyFont="1" applyFill="1" applyBorder="1" applyAlignment="1">
      <alignment horizontal="right" vertical="center"/>
    </xf>
    <xf numFmtId="166" fontId="11" fillId="4" borderId="123" xfId="0" applyNumberFormat="1" applyFont="1" applyFill="1" applyBorder="1" applyAlignment="1">
      <alignment horizontal="right" vertical="center"/>
    </xf>
    <xf numFmtId="3" fontId="11" fillId="0" borderId="104" xfId="0" applyNumberFormat="1" applyFont="1" applyBorder="1" applyAlignment="1">
      <alignment horizontal="center" vertical="center"/>
    </xf>
    <xf numFmtId="4" fontId="11" fillId="0" borderId="59" xfId="0" applyNumberFormat="1" applyFont="1" applyBorder="1" applyAlignment="1">
      <alignment horizontal="center" vertical="center"/>
    </xf>
    <xf numFmtId="4" fontId="11" fillId="0" borderId="59" xfId="0" applyNumberFormat="1" applyFont="1" applyBorder="1" applyAlignment="1">
      <alignment horizontal="left" vertical="center"/>
    </xf>
    <xf numFmtId="1" fontId="11" fillId="7" borderId="8" xfId="0" applyNumberFormat="1" applyFont="1" applyFill="1" applyBorder="1" applyAlignment="1">
      <alignment horizontal="center" vertical="center"/>
    </xf>
    <xf numFmtId="1" fontId="11" fillId="4" borderId="115" xfId="0" applyNumberFormat="1" applyFont="1" applyFill="1" applyBorder="1" applyAlignment="1">
      <alignment horizontal="center" vertical="center"/>
    </xf>
    <xf numFmtId="4" fontId="11" fillId="0" borderId="115" xfId="0" applyNumberFormat="1" applyFont="1" applyBorder="1" applyAlignment="1">
      <alignment horizontal="center" vertical="center"/>
    </xf>
    <xf numFmtId="165" fontId="11" fillId="5" borderId="28" xfId="0" applyNumberFormat="1" applyFont="1" applyFill="1" applyBorder="1" applyAlignment="1">
      <alignment horizontal="center" vertical="center"/>
    </xf>
    <xf numFmtId="39" fontId="11" fillId="3" borderId="124" xfId="1" applyNumberFormat="1" applyFont="1" applyFill="1" applyBorder="1" applyAlignment="1">
      <alignment horizontal="center" vertical="center"/>
    </xf>
    <xf numFmtId="4" fontId="11" fillId="2" borderId="124" xfId="1" quotePrefix="1" applyNumberFormat="1" applyFont="1" applyFill="1" applyBorder="1" applyAlignment="1">
      <alignment horizontal="center" vertical="center"/>
    </xf>
    <xf numFmtId="4" fontId="11" fillId="3" borderId="125" xfId="0" applyNumberFormat="1" applyFont="1" applyFill="1" applyBorder="1" applyAlignment="1">
      <alignment horizontal="center" vertical="center"/>
    </xf>
    <xf numFmtId="165" fontId="11" fillId="5" borderId="107" xfId="0" applyNumberFormat="1" applyFont="1" applyFill="1" applyBorder="1" applyAlignment="1">
      <alignment horizontal="center" vertical="center"/>
    </xf>
    <xf numFmtId="164" fontId="10" fillId="0" borderId="124" xfId="0" applyNumberFormat="1" applyFont="1" applyBorder="1" applyAlignment="1">
      <alignment horizontal="center"/>
    </xf>
    <xf numFmtId="4" fontId="11" fillId="0" borderId="124" xfId="0" applyNumberFormat="1" applyFont="1" applyBorder="1" applyAlignment="1">
      <alignment horizontal="center" vertical="center"/>
    </xf>
    <xf numFmtId="1" fontId="9" fillId="4" borderId="115" xfId="0" applyNumberFormat="1" applyFont="1" applyFill="1" applyBorder="1" applyAlignment="1">
      <alignment horizontal="center" vertical="center"/>
    </xf>
    <xf numFmtId="1" fontId="5" fillId="0" borderId="124" xfId="2" applyNumberFormat="1" applyFont="1" applyBorder="1" applyAlignment="1" applyProtection="1">
      <alignment horizontal="center" vertical="center"/>
      <protection locked="0"/>
    </xf>
    <xf numFmtId="3" fontId="6" fillId="0" borderId="1" xfId="0" applyNumberFormat="1" applyFont="1" applyBorder="1" applyAlignment="1">
      <alignment horizontal="center" vertical="center"/>
    </xf>
    <xf numFmtId="0" fontId="5" fillId="0" borderId="1" xfId="2" applyFont="1" applyBorder="1" applyAlignment="1" applyProtection="1">
      <alignment horizontal="center" vertical="center"/>
      <protection locked="0"/>
    </xf>
    <xf numFmtId="4" fontId="6" fillId="0" borderId="28" xfId="1" quotePrefix="1" applyNumberFormat="1" applyFont="1" applyFill="1" applyBorder="1" applyAlignment="1">
      <alignment horizontal="center" vertical="center"/>
    </xf>
    <xf numFmtId="4" fontId="6" fillId="0" borderId="13" xfId="1" quotePrefix="1" applyNumberFormat="1" applyFont="1" applyFill="1" applyBorder="1" applyAlignment="1">
      <alignment horizontal="center" vertical="center"/>
    </xf>
    <xf numFmtId="4" fontId="6" fillId="0" borderId="107" xfId="1" quotePrefix="1" applyNumberFormat="1" applyFont="1" applyFill="1" applyBorder="1" applyAlignment="1">
      <alignment horizontal="center" vertical="center"/>
    </xf>
    <xf numFmtId="4" fontId="6" fillId="0" borderId="113" xfId="1" quotePrefix="1" applyNumberFormat="1" applyFont="1" applyFill="1" applyBorder="1" applyAlignment="1">
      <alignment horizontal="center" vertical="center"/>
    </xf>
    <xf numFmtId="4" fontId="6" fillId="0" borderId="22" xfId="1" quotePrefix="1" applyNumberFormat="1" applyFont="1" applyFill="1" applyBorder="1" applyAlignment="1">
      <alignment horizontal="center" vertical="center"/>
    </xf>
    <xf numFmtId="1" fontId="0" fillId="0" borderId="38" xfId="0" applyNumberFormat="1" applyBorder="1" applyAlignment="1">
      <alignment horizontal="center" vertical="center"/>
    </xf>
    <xf numFmtId="4" fontId="6" fillId="0" borderId="112" xfId="1" quotePrefix="1" applyNumberFormat="1" applyFont="1" applyFill="1" applyBorder="1" applyAlignment="1">
      <alignment horizontal="center" vertical="center"/>
    </xf>
    <xf numFmtId="4" fontId="6" fillId="0" borderId="105" xfId="1" quotePrefix="1" applyNumberFormat="1" applyFont="1" applyFill="1" applyBorder="1" applyAlignment="1">
      <alignment horizontal="center" vertical="center"/>
    </xf>
    <xf numFmtId="1" fontId="4" fillId="0" borderId="107" xfId="0" applyNumberFormat="1" applyFont="1" applyBorder="1" applyAlignment="1">
      <alignment horizontal="center" vertical="center"/>
    </xf>
    <xf numFmtId="1" fontId="4" fillId="0" borderId="115" xfId="0" applyNumberFormat="1" applyFont="1" applyBorder="1" applyAlignment="1">
      <alignment horizontal="center" vertical="center"/>
    </xf>
    <xf numFmtId="1" fontId="4" fillId="0" borderId="114" xfId="0" applyNumberFormat="1" applyFont="1" applyBorder="1" applyAlignment="1">
      <alignment horizontal="center" vertical="center"/>
    </xf>
    <xf numFmtId="1" fontId="3" fillId="0" borderId="103" xfId="0" applyNumberFormat="1" applyFont="1" applyBorder="1" applyAlignment="1">
      <alignment horizontal="center" vertical="center" wrapText="1"/>
    </xf>
    <xf numFmtId="1" fontId="17" fillId="0" borderId="124" xfId="0" applyNumberFormat="1" applyFont="1" applyBorder="1" applyAlignment="1">
      <alignment horizontal="center" vertical="center"/>
    </xf>
    <xf numFmtId="166" fontId="17" fillId="0" borderId="124" xfId="0" applyNumberFormat="1" applyFont="1" applyBorder="1" applyAlignment="1">
      <alignment horizontal="center" vertical="center"/>
    </xf>
    <xf numFmtId="165" fontId="17" fillId="0" borderId="124" xfId="0" applyNumberFormat="1" applyFont="1" applyBorder="1" applyAlignment="1">
      <alignment horizontal="center" vertical="center"/>
    </xf>
    <xf numFmtId="2" fontId="17" fillId="0" borderId="124" xfId="0" applyNumberFormat="1" applyFont="1" applyBorder="1" applyAlignment="1">
      <alignment vertical="center"/>
    </xf>
    <xf numFmtId="1" fontId="17" fillId="0" borderId="124" xfId="0" applyNumberFormat="1" applyFont="1" applyBorder="1" applyAlignment="1">
      <alignment vertical="center"/>
    </xf>
    <xf numFmtId="1" fontId="18" fillId="0" borderId="124" xfId="0" applyNumberFormat="1" applyFont="1" applyBorder="1" applyAlignment="1">
      <alignment horizontal="center" vertical="center"/>
    </xf>
    <xf numFmtId="4" fontId="17" fillId="0" borderId="124" xfId="0" applyNumberFormat="1" applyFont="1" applyBorder="1" applyAlignment="1">
      <alignment horizontal="center" vertical="center"/>
    </xf>
    <xf numFmtId="1" fontId="6" fillId="0" borderId="124" xfId="0" applyNumberFormat="1" applyFont="1" applyBorder="1" applyAlignment="1">
      <alignment horizontal="center" vertical="center"/>
    </xf>
    <xf numFmtId="166" fontId="6" fillId="0" borderId="124" xfId="0" applyNumberFormat="1" applyFont="1" applyBorder="1" applyAlignment="1">
      <alignment horizontal="center" vertical="center"/>
    </xf>
    <xf numFmtId="165" fontId="6" fillId="0" borderId="124" xfId="0" applyNumberFormat="1" applyFont="1" applyBorder="1" applyAlignment="1">
      <alignment horizontal="center" vertical="center"/>
    </xf>
    <xf numFmtId="2" fontId="6" fillId="0" borderId="124" xfId="0" applyNumberFormat="1" applyFont="1" applyBorder="1" applyAlignment="1">
      <alignment horizontal="center" vertical="center"/>
    </xf>
    <xf numFmtId="0" fontId="6" fillId="0" borderId="124" xfId="0" applyFont="1" applyBorder="1" applyAlignment="1">
      <alignment horizontal="left" vertical="center"/>
    </xf>
    <xf numFmtId="1" fontId="6" fillId="0" borderId="91" xfId="0" applyNumberFormat="1" applyFont="1" applyBorder="1" applyAlignment="1">
      <alignment horizontal="center" vertical="center"/>
    </xf>
    <xf numFmtId="166" fontId="6" fillId="0" borderId="94" xfId="0" applyNumberFormat="1" applyFont="1" applyBorder="1" applyAlignment="1">
      <alignment horizontal="center" vertical="center"/>
    </xf>
    <xf numFmtId="1" fontId="6" fillId="0" borderId="94" xfId="0" applyNumberFormat="1" applyFont="1" applyBorder="1" applyAlignment="1">
      <alignment horizontal="center" vertical="center"/>
    </xf>
    <xf numFmtId="165" fontId="6" fillId="0" borderId="94" xfId="0" applyNumberFormat="1" applyFont="1" applyBorder="1" applyAlignment="1">
      <alignment horizontal="center" vertical="center"/>
    </xf>
    <xf numFmtId="165" fontId="6" fillId="0" borderId="91" xfId="0" applyNumberFormat="1" applyFont="1" applyBorder="1" applyAlignment="1">
      <alignment horizontal="center" vertical="center"/>
    </xf>
    <xf numFmtId="2" fontId="6" fillId="0" borderId="91" xfId="0" applyNumberFormat="1" applyFont="1" applyBorder="1" applyAlignment="1">
      <alignment horizontal="center" vertical="center"/>
    </xf>
    <xf numFmtId="2" fontId="6" fillId="0" borderId="94" xfId="0" applyNumberFormat="1" applyFont="1" applyBorder="1" applyAlignment="1">
      <alignment horizontal="center" vertical="center"/>
    </xf>
    <xf numFmtId="165" fontId="6" fillId="0" borderId="127" xfId="0" applyNumberFormat="1" applyFont="1" applyBorder="1" applyAlignment="1">
      <alignment horizontal="center" vertical="center"/>
    </xf>
    <xf numFmtId="1" fontId="6" fillId="0" borderId="91" xfId="0" applyNumberFormat="1" applyFont="1" applyBorder="1" applyAlignment="1">
      <alignment vertical="center"/>
    </xf>
    <xf numFmtId="1" fontId="6" fillId="0" borderId="93" xfId="0" applyNumberFormat="1" applyFont="1" applyBorder="1" applyAlignment="1">
      <alignment vertical="center"/>
    </xf>
    <xf numFmtId="0" fontId="6" fillId="0" borderId="91" xfId="0" applyFont="1" applyBorder="1" applyAlignment="1">
      <alignment horizontal="left" vertical="center"/>
    </xf>
    <xf numFmtId="0" fontId="15" fillId="0" borderId="130" xfId="2" applyFont="1" applyBorder="1" applyAlignment="1" applyProtection="1">
      <alignment horizontal="center" vertical="center"/>
      <protection locked="0"/>
    </xf>
    <xf numFmtId="2" fontId="5" fillId="0" borderId="131" xfId="2" applyNumberFormat="1" applyFont="1" applyBorder="1" applyAlignment="1" applyProtection="1">
      <alignment horizontal="center" vertical="center"/>
      <protection locked="0"/>
    </xf>
    <xf numFmtId="1" fontId="5" fillId="0" borderId="133" xfId="2" applyNumberFormat="1" applyFont="1" applyBorder="1" applyAlignment="1" applyProtection="1">
      <alignment horizontal="center" vertical="center"/>
      <protection locked="0"/>
    </xf>
    <xf numFmtId="4" fontId="2" fillId="0" borderId="133" xfId="0" applyNumberFormat="1" applyFont="1" applyBorder="1" applyAlignment="1">
      <alignment horizontal="center" vertical="center" wrapText="1"/>
    </xf>
    <xf numFmtId="4" fontId="6" fillId="0" borderId="132" xfId="0" applyNumberFormat="1" applyFont="1" applyBorder="1" applyAlignment="1">
      <alignment horizontal="center" vertical="center"/>
    </xf>
    <xf numFmtId="4" fontId="6" fillId="0" borderId="133" xfId="0" applyNumberFormat="1" applyFont="1" applyBorder="1" applyAlignment="1">
      <alignment horizontal="center" vertical="center"/>
    </xf>
    <xf numFmtId="4" fontId="6" fillId="0" borderId="137" xfId="0" applyNumberFormat="1" applyFont="1" applyBorder="1" applyAlignment="1">
      <alignment vertical="center"/>
    </xf>
    <xf numFmtId="4" fontId="6" fillId="0" borderId="137" xfId="0" applyNumberFormat="1" applyFont="1" applyBorder="1" applyAlignment="1">
      <alignment horizontal="center" vertical="center"/>
    </xf>
    <xf numFmtId="1" fontId="5" fillId="0" borderId="133" xfId="0" applyNumberFormat="1" applyFont="1" applyBorder="1" applyAlignment="1">
      <alignment horizontal="center"/>
    </xf>
    <xf numFmtId="164" fontId="5" fillId="0" borderId="138" xfId="0" applyNumberFormat="1" applyFont="1" applyBorder="1" applyAlignment="1">
      <alignment horizontal="center"/>
    </xf>
    <xf numFmtId="1" fontId="6" fillId="0" borderId="138" xfId="0" applyNumberFormat="1" applyFont="1" applyBorder="1" applyAlignment="1">
      <alignment horizontal="center" vertical="center"/>
    </xf>
    <xf numFmtId="0" fontId="6" fillId="0" borderId="133" xfId="0" applyFont="1" applyBorder="1" applyAlignment="1">
      <alignment horizontal="center" vertical="center"/>
    </xf>
    <xf numFmtId="2" fontId="6" fillId="0" borderId="136" xfId="0" applyNumberFormat="1" applyFont="1" applyBorder="1" applyAlignment="1">
      <alignment horizontal="center" vertical="center"/>
    </xf>
    <xf numFmtId="2" fontId="6" fillId="0" borderId="133" xfId="1" applyNumberFormat="1" applyFont="1" applyFill="1" applyBorder="1" applyAlignment="1">
      <alignment horizontal="center" vertical="center"/>
    </xf>
    <xf numFmtId="3" fontId="6" fillId="0" borderId="133" xfId="0" applyNumberFormat="1" applyFont="1" applyBorder="1" applyAlignment="1">
      <alignment horizontal="center" vertical="center"/>
    </xf>
    <xf numFmtId="0" fontId="5" fillId="0" borderId="133" xfId="2" applyFont="1" applyBorder="1" applyAlignment="1" applyProtection="1">
      <alignment vertical="center"/>
      <protection locked="0"/>
    </xf>
    <xf numFmtId="164" fontId="5" fillId="0" borderId="1" xfId="0" applyNumberFormat="1" applyFont="1" applyBorder="1" applyAlignment="1">
      <alignment horizontal="center" vertical="center"/>
    </xf>
    <xf numFmtId="1" fontId="5" fillId="0" borderId="13" xfId="2" applyNumberFormat="1" applyFont="1" applyBorder="1" applyAlignment="1" applyProtection="1">
      <alignment horizontal="center" vertical="center"/>
      <protection locked="0"/>
    </xf>
    <xf numFmtId="1" fontId="5" fillId="0" borderId="20" xfId="2" applyNumberFormat="1" applyFont="1" applyBorder="1" applyAlignment="1" applyProtection="1">
      <alignment horizontal="center" vertical="center"/>
      <protection locked="0"/>
    </xf>
    <xf numFmtId="1" fontId="5" fillId="0" borderId="132" xfId="2" applyNumberFormat="1" applyFont="1" applyBorder="1" applyAlignment="1" applyProtection="1">
      <alignment horizontal="center" vertical="center"/>
      <protection locked="0"/>
    </xf>
    <xf numFmtId="1" fontId="6" fillId="0" borderId="122" xfId="0" applyNumberFormat="1" applyFont="1" applyBorder="1" applyAlignment="1">
      <alignment horizontal="center" vertical="center"/>
    </xf>
    <xf numFmtId="164" fontId="5" fillId="0" borderId="3" xfId="2" applyNumberFormat="1" applyFont="1" applyBorder="1" applyAlignment="1" applyProtection="1">
      <alignment horizontal="center" vertical="center"/>
      <protection locked="0"/>
    </xf>
    <xf numFmtId="164" fontId="5" fillId="0" borderId="102" xfId="2" applyNumberFormat="1" applyFont="1" applyBorder="1" applyAlignment="1" applyProtection="1">
      <alignment horizontal="center" vertical="center"/>
      <protection locked="0"/>
    </xf>
    <xf numFmtId="164" fontId="5" fillId="0" borderId="1" xfId="2" applyNumberFormat="1" applyFont="1" applyBorder="1" applyAlignment="1" applyProtection="1">
      <alignment horizontal="center" vertical="center"/>
      <protection locked="0"/>
    </xf>
    <xf numFmtId="164" fontId="5" fillId="0" borderId="136" xfId="0" applyNumberFormat="1" applyFont="1" applyBorder="1" applyAlignment="1">
      <alignment horizontal="center" vertical="center"/>
    </xf>
    <xf numFmtId="166" fontId="5" fillId="0" borderId="75" xfId="0" applyNumberFormat="1" applyFont="1" applyBorder="1" applyAlignment="1">
      <alignment horizontal="center" vertical="center"/>
    </xf>
    <xf numFmtId="1" fontId="5" fillId="0" borderId="138" xfId="2" applyNumberFormat="1" applyFont="1" applyBorder="1" applyAlignment="1" applyProtection="1">
      <alignment horizontal="center" vertical="center"/>
      <protection locked="0"/>
    </xf>
    <xf numFmtId="1" fontId="5" fillId="0" borderId="104" xfId="2" applyNumberFormat="1" applyFont="1" applyBorder="1" applyAlignment="1" applyProtection="1">
      <alignment horizontal="center" vertical="center"/>
      <protection locked="0"/>
    </xf>
    <xf numFmtId="1" fontId="5" fillId="0" borderId="75" xfId="2" applyNumberFormat="1" applyFont="1" applyBorder="1" applyAlignment="1" applyProtection="1">
      <alignment horizontal="center" vertical="center"/>
      <protection locked="0"/>
    </xf>
    <xf numFmtId="164" fontId="5" fillId="0" borderId="138" xfId="2" applyNumberFormat="1" applyFont="1" applyBorder="1" applyAlignment="1" applyProtection="1">
      <alignment horizontal="center" vertical="center"/>
      <protection locked="0"/>
    </xf>
    <xf numFmtId="164" fontId="5" fillId="0" borderId="133" xfId="2" applyNumberFormat="1" applyFont="1" applyBorder="1" applyAlignment="1" applyProtection="1">
      <alignment horizontal="center" vertical="center"/>
      <protection locked="0"/>
    </xf>
    <xf numFmtId="164" fontId="5" fillId="0" borderId="103" xfId="2" applyNumberFormat="1" applyFont="1" applyBorder="1" applyAlignment="1" applyProtection="1">
      <alignment horizontal="center" vertical="center"/>
      <protection locked="0"/>
    </xf>
    <xf numFmtId="49" fontId="5" fillId="0" borderId="75" xfId="2" applyNumberFormat="1" applyFont="1" applyBorder="1" applyAlignment="1" applyProtection="1">
      <alignment horizontal="center" vertical="center"/>
      <protection locked="0"/>
    </xf>
    <xf numFmtId="164" fontId="5" fillId="0" borderId="13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6" fillId="0" borderId="7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49" fontId="5" fillId="0" borderId="0" xfId="2" applyNumberFormat="1" applyFont="1" applyAlignment="1" applyProtection="1">
      <alignment horizontal="center" vertical="center"/>
      <protection locked="0"/>
    </xf>
    <xf numFmtId="164" fontId="5" fillId="0" borderId="4" xfId="0" applyNumberFormat="1" applyFont="1" applyBorder="1" applyAlignment="1">
      <alignment horizontal="center" vertical="center"/>
    </xf>
    <xf numFmtId="164" fontId="5" fillId="0" borderId="73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6" fillId="0" borderId="53" xfId="0" applyNumberFormat="1" applyFont="1" applyBorder="1" applyAlignment="1">
      <alignment horizontal="center" vertical="center"/>
    </xf>
    <xf numFmtId="1" fontId="5" fillId="0" borderId="15" xfId="2" applyNumberFormat="1" applyFont="1" applyBorder="1" applyAlignment="1" applyProtection="1">
      <alignment horizontal="center" vertical="center"/>
      <protection locked="0"/>
    </xf>
    <xf numFmtId="1" fontId="5" fillId="0" borderId="73" xfId="2" applyNumberFormat="1" applyFont="1" applyBorder="1" applyAlignment="1" applyProtection="1">
      <alignment horizontal="center" vertical="center"/>
      <protection locked="0"/>
    </xf>
    <xf numFmtId="1" fontId="5" fillId="0" borderId="17" xfId="2" applyNumberFormat="1" applyFont="1" applyBorder="1" applyAlignment="1" applyProtection="1">
      <alignment horizontal="center" vertical="center"/>
      <protection locked="0"/>
    </xf>
    <xf numFmtId="1" fontId="5" fillId="0" borderId="24" xfId="2" applyNumberFormat="1" applyFont="1" applyBorder="1" applyAlignment="1" applyProtection="1">
      <alignment horizontal="center" vertical="center"/>
      <protection locked="0"/>
    </xf>
    <xf numFmtId="1" fontId="5" fillId="0" borderId="0" xfId="2" applyNumberFormat="1" applyFont="1" applyAlignment="1" applyProtection="1">
      <alignment horizontal="center" vertical="center"/>
      <protection locked="0"/>
    </xf>
    <xf numFmtId="1" fontId="6" fillId="0" borderId="64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4" fontId="5" fillId="0" borderId="110" xfId="2" applyNumberFormat="1" applyFont="1" applyBorder="1" applyAlignment="1" applyProtection="1">
      <alignment horizontal="center" vertical="center"/>
      <protection locked="0"/>
    </xf>
    <xf numFmtId="1" fontId="5" fillId="0" borderId="110" xfId="2" applyNumberFormat="1" applyFont="1" applyBorder="1" applyAlignment="1" applyProtection="1">
      <alignment horizontal="center" vertical="center"/>
      <protection locked="0"/>
    </xf>
    <xf numFmtId="1" fontId="5" fillId="0" borderId="5" xfId="2" applyNumberFormat="1" applyFont="1" applyBorder="1" applyAlignment="1" applyProtection="1">
      <alignment horizontal="center" vertical="center"/>
      <protection locked="0"/>
    </xf>
    <xf numFmtId="49" fontId="5" fillId="0" borderId="126" xfId="2" applyNumberFormat="1" applyFont="1" applyBorder="1" applyAlignment="1" applyProtection="1">
      <alignment horizontal="center" vertical="center"/>
      <protection locked="0"/>
    </xf>
    <xf numFmtId="1" fontId="5" fillId="0" borderId="39" xfId="2" applyNumberFormat="1" applyFont="1" applyBorder="1" applyAlignment="1" applyProtection="1">
      <alignment horizontal="center" vertical="center"/>
      <protection locked="0"/>
    </xf>
    <xf numFmtId="2" fontId="5" fillId="0" borderId="38" xfId="2" applyNumberFormat="1" applyFont="1" applyBorder="1" applyAlignment="1" applyProtection="1">
      <alignment horizontal="center" vertical="center"/>
      <protection locked="0"/>
    </xf>
    <xf numFmtId="1" fontId="5" fillId="0" borderId="107" xfId="2" applyNumberFormat="1" applyFont="1" applyBorder="1" applyAlignment="1" applyProtection="1">
      <alignment horizontal="center" vertical="center"/>
      <protection locked="0"/>
    </xf>
    <xf numFmtId="2" fontId="5" fillId="0" borderId="108" xfId="2" applyNumberFormat="1" applyFont="1" applyBorder="1" applyAlignment="1" applyProtection="1">
      <alignment horizontal="center" vertical="center"/>
      <protection locked="0"/>
    </xf>
    <xf numFmtId="2" fontId="5" fillId="0" borderId="1" xfId="2" applyNumberFormat="1" applyFont="1" applyBorder="1" applyAlignment="1" applyProtection="1">
      <alignment horizontal="center" vertical="center"/>
      <protection locked="0"/>
    </xf>
    <xf numFmtId="1" fontId="5" fillId="0" borderId="136" xfId="2" applyNumberFormat="1" applyFont="1" applyBorder="1" applyAlignment="1" applyProtection="1">
      <alignment horizontal="center" vertical="center"/>
      <protection locked="0"/>
    </xf>
    <xf numFmtId="1" fontId="5" fillId="0" borderId="139" xfId="0" applyNumberFormat="1" applyFont="1" applyBorder="1" applyAlignment="1">
      <alignment horizontal="center"/>
    </xf>
    <xf numFmtId="0" fontId="6" fillId="0" borderId="139" xfId="0" applyFont="1" applyBorder="1" applyAlignment="1">
      <alignment horizontal="center" vertical="center"/>
    </xf>
    <xf numFmtId="2" fontId="6" fillId="0" borderId="140" xfId="0" applyNumberFormat="1" applyFont="1" applyBorder="1" applyAlignment="1">
      <alignment horizontal="center" vertical="center"/>
    </xf>
    <xf numFmtId="2" fontId="6" fillId="0" borderId="139" xfId="1" applyNumberFormat="1" applyFont="1" applyFill="1" applyBorder="1" applyAlignment="1">
      <alignment horizontal="center" vertical="center"/>
    </xf>
    <xf numFmtId="4" fontId="6" fillId="0" borderId="125" xfId="1" quotePrefix="1" applyNumberFormat="1" applyFont="1" applyFill="1" applyBorder="1" applyAlignment="1">
      <alignment horizontal="center" vertical="center"/>
    </xf>
    <xf numFmtId="4" fontId="6" fillId="0" borderId="140" xfId="0" applyNumberFormat="1" applyFont="1" applyBorder="1" applyAlignment="1">
      <alignment horizontal="center" vertical="center"/>
    </xf>
    <xf numFmtId="4" fontId="6" fillId="0" borderId="139" xfId="0" applyNumberFormat="1" applyFont="1" applyBorder="1" applyAlignment="1">
      <alignment horizontal="center" vertical="center"/>
    </xf>
    <xf numFmtId="3" fontId="6" fillId="0" borderId="139" xfId="0" applyNumberFormat="1" applyFont="1" applyBorder="1" applyAlignment="1">
      <alignment horizontal="center" vertical="center"/>
    </xf>
    <xf numFmtId="4" fontId="2" fillId="0" borderId="91" xfId="0" applyNumberFormat="1" applyFont="1" applyBorder="1" applyAlignment="1">
      <alignment horizontal="center" vertical="center"/>
    </xf>
    <xf numFmtId="4" fontId="11" fillId="0" borderId="139" xfId="0" applyNumberFormat="1" applyFont="1" applyBorder="1" applyAlignment="1">
      <alignment horizontal="center" vertical="center"/>
    </xf>
    <xf numFmtId="4" fontId="11" fillId="0" borderId="110" xfId="0" applyNumberFormat="1" applyFont="1" applyBorder="1" applyAlignment="1">
      <alignment horizontal="center" vertical="center"/>
    </xf>
    <xf numFmtId="4" fontId="11" fillId="0" borderId="137" xfId="0" applyNumberFormat="1" applyFont="1" applyBorder="1" applyAlignment="1">
      <alignment horizontal="center" vertical="center"/>
    </xf>
    <xf numFmtId="4" fontId="11" fillId="0" borderId="138" xfId="0" applyNumberFormat="1" applyFont="1" applyBorder="1" applyAlignment="1">
      <alignment horizontal="center" vertical="center"/>
    </xf>
    <xf numFmtId="3" fontId="11" fillId="0" borderId="138" xfId="0" applyNumberFormat="1" applyFont="1" applyBorder="1" applyAlignment="1">
      <alignment horizontal="center" vertical="center"/>
    </xf>
    <xf numFmtId="3" fontId="11" fillId="0" borderId="139" xfId="0" applyNumberFormat="1" applyFont="1" applyBorder="1" applyAlignment="1">
      <alignment horizontal="center" vertical="center"/>
    </xf>
    <xf numFmtId="3" fontId="11" fillId="0" borderId="140" xfId="0" applyNumberFormat="1" applyFont="1" applyBorder="1" applyAlignment="1">
      <alignment horizontal="center" vertical="center"/>
    </xf>
    <xf numFmtId="3" fontId="9" fillId="0" borderId="140" xfId="0" applyNumberFormat="1" applyFont="1" applyBorder="1" applyAlignment="1">
      <alignment horizontal="center" vertical="center"/>
    </xf>
    <xf numFmtId="0" fontId="5" fillId="0" borderId="138" xfId="2" applyFont="1" applyBorder="1" applyAlignment="1" applyProtection="1">
      <alignment horizontal="center" vertical="center"/>
      <protection locked="0"/>
    </xf>
    <xf numFmtId="1" fontId="5" fillId="0" borderId="139" xfId="2" applyNumberFormat="1" applyFont="1" applyBorder="1" applyAlignment="1" applyProtection="1">
      <alignment horizontal="center" vertical="center"/>
      <protection locked="0"/>
    </xf>
    <xf numFmtId="1" fontId="5" fillId="0" borderId="137" xfId="2" applyNumberFormat="1" applyFont="1" applyBorder="1" applyAlignment="1" applyProtection="1">
      <alignment horizontal="center" vertical="center"/>
      <protection locked="0"/>
    </xf>
    <xf numFmtId="166" fontId="4" fillId="6" borderId="100" xfId="0" applyNumberFormat="1" applyFont="1" applyFill="1" applyBorder="1" applyAlignment="1">
      <alignment horizontal="right" vertical="center"/>
    </xf>
    <xf numFmtId="166" fontId="6" fillId="6" borderId="100" xfId="0" applyNumberFormat="1" applyFont="1" applyFill="1" applyBorder="1" applyAlignment="1">
      <alignment horizontal="right" vertical="center"/>
    </xf>
    <xf numFmtId="166" fontId="6" fillId="6" borderId="101" xfId="0" applyNumberFormat="1" applyFont="1" applyFill="1" applyBorder="1" applyAlignment="1">
      <alignment horizontal="right" vertical="center"/>
    </xf>
    <xf numFmtId="1" fontId="0" fillId="0" borderId="38" xfId="0" applyNumberFormat="1" applyBorder="1" applyAlignment="1">
      <alignment horizontal="center" vertical="center"/>
    </xf>
    <xf numFmtId="1" fontId="0" fillId="0" borderId="110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 textRotation="90" wrapText="1"/>
    </xf>
    <xf numFmtId="4" fontId="0" fillId="0" borderId="5" xfId="0" applyNumberFormat="1" applyBorder="1" applyAlignment="1">
      <alignment horizontal="center" vertical="center" textRotation="90" wrapText="1"/>
    </xf>
    <xf numFmtId="4" fontId="0" fillId="0" borderId="3" xfId="0" applyNumberFormat="1" applyBorder="1" applyAlignment="1">
      <alignment horizontal="center" vertical="center" textRotation="90" wrapText="1"/>
    </xf>
    <xf numFmtId="4" fontId="2" fillId="0" borderId="109" xfId="0" applyNumberFormat="1" applyFont="1" applyBorder="1" applyAlignment="1">
      <alignment horizontal="center" vertical="center" textRotation="90" wrapText="1"/>
    </xf>
    <xf numFmtId="4" fontId="2" fillId="0" borderId="110" xfId="0" applyNumberFormat="1" applyFont="1" applyBorder="1" applyAlignment="1">
      <alignment horizontal="center" vertical="center" textRotation="90" wrapText="1"/>
    </xf>
    <xf numFmtId="4" fontId="2" fillId="0" borderId="124" xfId="0" applyNumberFormat="1" applyFont="1" applyBorder="1" applyAlignment="1">
      <alignment horizontal="center" vertical="center" textRotation="90" wrapText="1"/>
    </xf>
    <xf numFmtId="0" fontId="6" fillId="0" borderId="111" xfId="0" applyFont="1" applyBorder="1" applyAlignment="1">
      <alignment horizontal="center" vertical="center" wrapText="1"/>
    </xf>
    <xf numFmtId="0" fontId="6" fillId="0" borderId="97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6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104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textRotation="90" wrapText="1"/>
    </xf>
    <xf numFmtId="4" fontId="2" fillId="0" borderId="17" xfId="0" applyNumberFormat="1" applyFont="1" applyBorder="1" applyAlignment="1">
      <alignment horizontal="center" vertical="center" textRotation="90" wrapText="1"/>
    </xf>
    <xf numFmtId="4" fontId="2" fillId="0" borderId="104" xfId="0" applyNumberFormat="1" applyFont="1" applyBorder="1" applyAlignment="1">
      <alignment horizontal="center" vertical="center" textRotation="90" wrapText="1"/>
    </xf>
    <xf numFmtId="4" fontId="0" fillId="0" borderId="94" xfId="0" applyNumberFormat="1" applyBorder="1" applyAlignment="1">
      <alignment horizontal="center" vertical="center"/>
    </xf>
    <xf numFmtId="4" fontId="0" fillId="0" borderId="95" xfId="0" applyNumberFormat="1" applyBorder="1" applyAlignment="1">
      <alignment horizontal="center" vertical="center"/>
    </xf>
    <xf numFmtId="4" fontId="0" fillId="0" borderId="96" xfId="0" applyNumberFormat="1" applyBorder="1" applyAlignment="1">
      <alignment horizontal="center" vertical="center"/>
    </xf>
    <xf numFmtId="3" fontId="6" fillId="0" borderId="77" xfId="0" applyNumberFormat="1" applyFont="1" applyBorder="1" applyAlignment="1">
      <alignment horizontal="center" vertical="center"/>
    </xf>
    <xf numFmtId="3" fontId="6" fillId="0" borderId="41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6" fillId="0" borderId="17" xfId="0" applyNumberFormat="1" applyFont="1" applyBorder="1" applyAlignment="1">
      <alignment horizontal="center" vertical="center"/>
    </xf>
    <xf numFmtId="3" fontId="6" fillId="0" borderId="74" xfId="0" applyNumberFormat="1" applyFont="1" applyBorder="1" applyAlignment="1">
      <alignment horizontal="center" vertical="center"/>
    </xf>
    <xf numFmtId="3" fontId="6" fillId="0" borderId="141" xfId="0" applyNumberFormat="1" applyFont="1" applyBorder="1" applyAlignment="1">
      <alignment horizontal="center" vertical="center"/>
    </xf>
    <xf numFmtId="3" fontId="6" fillId="0" borderId="65" xfId="0" applyNumberFormat="1" applyFont="1" applyBorder="1" applyAlignment="1">
      <alignment horizontal="center" vertical="center"/>
    </xf>
    <xf numFmtId="3" fontId="6" fillId="0" borderId="71" xfId="0" applyNumberFormat="1" applyFont="1" applyBorder="1" applyAlignment="1">
      <alignment horizontal="center" vertical="center"/>
    </xf>
    <xf numFmtId="166" fontId="6" fillId="6" borderId="75" xfId="0" applyNumberFormat="1" applyFont="1" applyFill="1" applyBorder="1" applyAlignment="1">
      <alignment horizontal="right" vertical="center"/>
    </xf>
    <xf numFmtId="166" fontId="6" fillId="6" borderId="76" xfId="0" applyNumberFormat="1" applyFont="1" applyFill="1" applyBorder="1" applyAlignment="1">
      <alignment horizontal="right" vertical="center"/>
    </xf>
    <xf numFmtId="0" fontId="3" fillId="0" borderId="82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0" xfId="0" applyFon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24" xfId="0" applyNumberFormat="1" applyBorder="1" applyAlignment="1">
      <alignment horizontal="center" vertical="center"/>
    </xf>
    <xf numFmtId="2" fontId="3" fillId="0" borderId="38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1" fontId="0" fillId="0" borderId="34" xfId="0" applyNumberFormat="1" applyBorder="1" applyAlignment="1">
      <alignment horizontal="center" vertical="center"/>
    </xf>
    <xf numFmtId="1" fontId="0" fillId="0" borderId="77" xfId="0" applyNumberFormat="1" applyBorder="1" applyAlignment="1">
      <alignment horizontal="center" vertical="center"/>
    </xf>
    <xf numFmtId="1" fontId="0" fillId="0" borderId="83" xfId="0" applyNumberFormat="1" applyBorder="1" applyAlignment="1">
      <alignment horizontal="center" vertical="center"/>
    </xf>
    <xf numFmtId="1" fontId="0" fillId="0" borderId="74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87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75" xfId="0" applyNumberFormat="1" applyBorder="1" applyAlignment="1">
      <alignment horizontal="center" vertical="center"/>
    </xf>
    <xf numFmtId="1" fontId="0" fillId="0" borderId="89" xfId="0" applyNumberForma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85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4" fontId="2" fillId="0" borderId="38" xfId="0" applyNumberFormat="1" applyFont="1" applyBorder="1" applyAlignment="1">
      <alignment horizontal="center" vertical="center" textRotation="90" wrapText="1"/>
    </xf>
    <xf numFmtId="4" fontId="2" fillId="0" borderId="138" xfId="0" applyNumberFormat="1" applyFont="1" applyBorder="1" applyAlignment="1">
      <alignment horizontal="center" vertical="center" textRotation="90" wrapText="1"/>
    </xf>
    <xf numFmtId="4" fontId="2" fillId="0" borderId="41" xfId="0" applyNumberFormat="1" applyFont="1" applyBorder="1" applyAlignment="1">
      <alignment horizontal="center" vertical="center" textRotation="90" wrapText="1"/>
    </xf>
    <xf numFmtId="4" fontId="2" fillId="0" borderId="27" xfId="0" applyNumberFormat="1" applyFont="1" applyBorder="1" applyAlignment="1">
      <alignment horizontal="center" vertical="center" textRotation="90" wrapText="1"/>
    </xf>
    <xf numFmtId="4" fontId="2" fillId="0" borderId="14" xfId="0" applyNumberFormat="1" applyFont="1" applyBorder="1" applyAlignment="1">
      <alignment horizontal="center" vertical="center" textRotation="90" wrapText="1"/>
    </xf>
    <xf numFmtId="4" fontId="2" fillId="0" borderId="19" xfId="0" applyNumberFormat="1" applyFont="1" applyBorder="1" applyAlignment="1">
      <alignment horizontal="center" vertical="center" textRotation="90" wrapText="1"/>
    </xf>
    <xf numFmtId="4" fontId="2" fillId="0" borderId="39" xfId="0" applyNumberFormat="1" applyFont="1" applyBorder="1" applyAlignment="1">
      <alignment horizontal="center" vertical="center" textRotation="90" wrapText="1"/>
    </xf>
    <xf numFmtId="4" fontId="2" fillId="0" borderId="15" xfId="0" applyNumberFormat="1" applyFont="1" applyBorder="1" applyAlignment="1">
      <alignment horizontal="center" vertical="center" textRotation="90" wrapText="1"/>
    </xf>
    <xf numFmtId="4" fontId="2" fillId="0" borderId="13" xfId="0" applyNumberFormat="1" applyFont="1" applyBorder="1" applyAlignment="1">
      <alignment horizontal="center" vertical="center" textRotation="90" wrapText="1"/>
    </xf>
    <xf numFmtId="4" fontId="2" fillId="0" borderId="40" xfId="0" applyNumberFormat="1" applyFont="1" applyBorder="1" applyAlignment="1">
      <alignment horizontal="center" vertical="center" textRotation="90" wrapText="1"/>
    </xf>
    <xf numFmtId="4" fontId="2" fillId="0" borderId="16" xfId="0" applyNumberFormat="1" applyFont="1" applyBorder="1" applyAlignment="1">
      <alignment horizontal="center" vertical="center" textRotation="90" wrapText="1"/>
    </xf>
    <xf numFmtId="166" fontId="11" fillId="4" borderId="7" xfId="0" applyNumberFormat="1" applyFont="1" applyFill="1" applyBorder="1" applyAlignment="1">
      <alignment horizontal="right" vertical="center"/>
    </xf>
    <xf numFmtId="166" fontId="11" fillId="4" borderId="25" xfId="0" applyNumberFormat="1" applyFont="1" applyFill="1" applyBorder="1" applyAlignment="1">
      <alignment horizontal="right" vertical="center"/>
    </xf>
    <xf numFmtId="166" fontId="9" fillId="4" borderId="7" xfId="0" applyNumberFormat="1" applyFont="1" applyFill="1" applyBorder="1" applyAlignment="1">
      <alignment horizontal="right" vertical="center"/>
    </xf>
    <xf numFmtId="166" fontId="9" fillId="4" borderId="25" xfId="0" applyNumberFormat="1" applyFont="1" applyFill="1" applyBorder="1" applyAlignment="1">
      <alignment horizontal="right" vertical="center"/>
    </xf>
    <xf numFmtId="166" fontId="11" fillId="4" borderId="26" xfId="0" applyNumberFormat="1" applyFont="1" applyFill="1" applyBorder="1" applyAlignment="1">
      <alignment horizontal="center" vertical="center"/>
    </xf>
    <xf numFmtId="166" fontId="11" fillId="4" borderId="25" xfId="0" applyNumberFormat="1" applyFont="1" applyFill="1" applyBorder="1" applyAlignment="1">
      <alignment horizontal="center" vertical="center"/>
    </xf>
    <xf numFmtId="1" fontId="11" fillId="0" borderId="26" xfId="0" applyNumberFormat="1" applyFont="1" applyBorder="1" applyAlignment="1">
      <alignment horizontal="right" vertical="center"/>
    </xf>
    <xf numFmtId="1" fontId="11" fillId="0" borderId="7" xfId="0" applyNumberFormat="1" applyFont="1" applyBorder="1" applyAlignment="1">
      <alignment horizontal="right" vertical="center"/>
    </xf>
    <xf numFmtId="1" fontId="11" fillId="0" borderId="25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7" fillId="0" borderId="30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 wrapText="1"/>
    </xf>
    <xf numFmtId="0" fontId="7" fillId="0" borderId="30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49" fontId="8" fillId="0" borderId="29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29" xfId="0" applyNumberFormat="1" applyFont="1" applyBorder="1" applyAlignment="1">
      <alignment horizontal="center" vertical="center"/>
    </xf>
    <xf numFmtId="2" fontId="8" fillId="0" borderId="37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8" fillId="2" borderId="38" xfId="0" applyFont="1" applyFill="1" applyBorder="1" applyAlignment="1">
      <alignment horizontal="center" vertical="center" textRotation="90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3" xfId="0" applyFont="1" applyFill="1" applyBorder="1" applyAlignment="1">
      <alignment horizontal="center" vertical="center" textRotation="90" wrapText="1"/>
    </xf>
    <xf numFmtId="4" fontId="2" fillId="0" borderId="5" xfId="0" applyNumberFormat="1" applyFont="1" applyBorder="1" applyAlignment="1">
      <alignment horizontal="center" vertical="center" textRotation="90" wrapText="1"/>
    </xf>
    <xf numFmtId="4" fontId="2" fillId="0" borderId="3" xfId="0" applyNumberFormat="1" applyFont="1" applyBorder="1" applyAlignment="1">
      <alignment horizontal="center" vertical="center" textRotation="90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24" xfId="0" applyNumberFormat="1" applyFont="1" applyBorder="1" applyAlignment="1">
      <alignment horizontal="center" vertical="center" wrapText="1"/>
    </xf>
    <xf numFmtId="4" fontId="2" fillId="0" borderId="102" xfId="0" applyNumberFormat="1" applyFont="1" applyBorder="1" applyAlignment="1">
      <alignment horizontal="center" vertical="center" textRotation="90" wrapText="1"/>
    </xf>
    <xf numFmtId="164" fontId="10" fillId="0" borderId="116" xfId="0" applyNumberFormat="1" applyFont="1" applyBorder="1" applyAlignment="1">
      <alignment horizontal="center"/>
    </xf>
    <xf numFmtId="164" fontId="10" fillId="0" borderId="114" xfId="0" applyNumberFormat="1" applyFont="1" applyBorder="1" applyAlignment="1">
      <alignment horizontal="center"/>
    </xf>
    <xf numFmtId="164" fontId="10" fillId="0" borderId="123" xfId="0" applyNumberFormat="1" applyFont="1" applyBorder="1" applyAlignment="1">
      <alignment horizontal="center"/>
    </xf>
    <xf numFmtId="1" fontId="11" fillId="0" borderId="119" xfId="0" applyNumberFormat="1" applyFont="1" applyBorder="1" applyAlignment="1">
      <alignment horizontal="center" vertical="center"/>
    </xf>
    <xf numFmtId="1" fontId="11" fillId="0" borderId="114" xfId="0" applyNumberFormat="1" applyFont="1" applyBorder="1" applyAlignment="1">
      <alignment horizontal="center" vertical="center"/>
    </xf>
    <xf numFmtId="1" fontId="11" fillId="0" borderId="115" xfId="0" applyNumberFormat="1" applyFont="1" applyBorder="1" applyAlignment="1">
      <alignment horizontal="center" vertical="center"/>
    </xf>
    <xf numFmtId="164" fontId="10" fillId="0" borderId="108" xfId="0" applyNumberFormat="1" applyFont="1" applyBorder="1" applyAlignment="1">
      <alignment horizontal="center"/>
    </xf>
    <xf numFmtId="164" fontId="10" fillId="0" borderId="115" xfId="0" applyNumberFormat="1" applyFont="1" applyBorder="1" applyAlignment="1">
      <alignment horizontal="center"/>
    </xf>
    <xf numFmtId="39" fontId="11" fillId="3" borderId="119" xfId="1" applyNumberFormat="1" applyFont="1" applyFill="1" applyBorder="1" applyAlignment="1">
      <alignment horizontal="center" vertical="center"/>
    </xf>
    <xf numFmtId="39" fontId="11" fillId="3" borderId="114" xfId="1" applyNumberFormat="1" applyFont="1" applyFill="1" applyBorder="1" applyAlignment="1">
      <alignment horizontal="center" vertical="center"/>
    </xf>
    <xf numFmtId="39" fontId="11" fillId="3" borderId="115" xfId="1" applyNumberFormat="1" applyFont="1" applyFill="1" applyBorder="1" applyAlignment="1">
      <alignment horizontal="center" vertical="center"/>
    </xf>
    <xf numFmtId="0" fontId="15" fillId="0" borderId="1" xfId="2" applyFont="1" applyBorder="1" applyAlignment="1" applyProtection="1">
      <alignment horizontal="center" vertical="center"/>
      <protection locked="0"/>
    </xf>
    <xf numFmtId="0" fontId="15" fillId="0" borderId="59" xfId="2" applyFont="1" applyBorder="1" applyAlignment="1" applyProtection="1">
      <alignment horizontal="center" vertical="center"/>
      <protection locked="0"/>
    </xf>
    <xf numFmtId="0" fontId="15" fillId="0" borderId="2" xfId="2" applyFont="1" applyBorder="1" applyAlignment="1" applyProtection="1">
      <alignment horizontal="center" vertical="center"/>
      <protection locked="0"/>
    </xf>
    <xf numFmtId="0" fontId="15" fillId="0" borderId="18" xfId="2" applyFont="1" applyBorder="1" applyAlignment="1" applyProtection="1">
      <alignment horizontal="center" vertical="center" textRotation="90" wrapText="1"/>
      <protection locked="0"/>
    </xf>
    <xf numFmtId="0" fontId="15" fillId="0" borderId="58" xfId="2" applyFont="1" applyBorder="1" applyAlignment="1" applyProtection="1">
      <alignment horizontal="center" vertical="center" textRotation="90" wrapText="1"/>
      <protection locked="0"/>
    </xf>
    <xf numFmtId="0" fontId="15" fillId="0" borderId="1" xfId="2" applyFont="1" applyBorder="1" applyAlignment="1" applyProtection="1">
      <alignment horizontal="center" vertical="center" wrapText="1"/>
      <protection locked="0"/>
    </xf>
    <xf numFmtId="0" fontId="15" fillId="0" borderId="103" xfId="2" applyFont="1" applyBorder="1" applyAlignment="1" applyProtection="1">
      <alignment horizontal="center" vertical="center" wrapText="1"/>
      <protection locked="0"/>
    </xf>
    <xf numFmtId="0" fontId="15" fillId="0" borderId="6" xfId="2" applyFont="1" applyBorder="1" applyAlignment="1" applyProtection="1">
      <alignment horizontal="center" vertical="center" wrapText="1"/>
      <protection locked="0"/>
    </xf>
    <xf numFmtId="0" fontId="15" fillId="0" borderId="108" xfId="2" applyFont="1" applyBorder="1" applyAlignment="1" applyProtection="1">
      <alignment horizontal="center" vertical="center" wrapText="1"/>
      <protection locked="0"/>
    </xf>
    <xf numFmtId="0" fontId="15" fillId="0" borderId="115" xfId="2" applyFont="1" applyBorder="1" applyAlignment="1" applyProtection="1">
      <alignment horizontal="center" vertical="center" wrapText="1"/>
      <protection locked="0"/>
    </xf>
    <xf numFmtId="0" fontId="15" fillId="0" borderId="119" xfId="2" applyFont="1" applyBorder="1" applyAlignment="1" applyProtection="1">
      <alignment horizontal="center" vertical="center"/>
      <protection locked="0"/>
    </xf>
    <xf numFmtId="0" fontId="15" fillId="0" borderId="114" xfId="2" applyFont="1" applyBorder="1" applyAlignment="1" applyProtection="1">
      <alignment horizontal="center" vertical="center"/>
      <protection locked="0"/>
    </xf>
    <xf numFmtId="0" fontId="15" fillId="0" borderId="115" xfId="2" applyFont="1" applyBorder="1" applyAlignment="1" applyProtection="1">
      <alignment horizontal="center" vertical="center"/>
      <protection locked="0"/>
    </xf>
    <xf numFmtId="0" fontId="15" fillId="0" borderId="4" xfId="2" applyFont="1" applyBorder="1" applyAlignment="1" applyProtection="1">
      <alignment horizontal="center" vertical="center" textRotation="90"/>
      <protection locked="0"/>
    </xf>
    <xf numFmtId="0" fontId="15" fillId="0" borderId="5" xfId="2" applyFont="1" applyBorder="1" applyAlignment="1" applyProtection="1">
      <alignment horizontal="center" vertical="center" textRotation="90"/>
      <protection locked="0"/>
    </xf>
    <xf numFmtId="0" fontId="15" fillId="0" borderId="3" xfId="2" applyFont="1" applyBorder="1" applyAlignment="1" applyProtection="1">
      <alignment horizontal="center" vertical="center" textRotation="90"/>
      <protection locked="0"/>
    </xf>
    <xf numFmtId="0" fontId="15" fillId="0" borderId="1" xfId="2" applyFont="1" applyBorder="1" applyAlignment="1" applyProtection="1">
      <alignment horizontal="center" vertical="center" textRotation="90" wrapText="1"/>
      <protection locked="0"/>
    </xf>
    <xf numFmtId="0" fontId="15" fillId="0" borderId="59" xfId="2" applyFont="1" applyBorder="1" applyAlignment="1" applyProtection="1">
      <alignment horizontal="center" vertical="center" textRotation="90" wrapText="1"/>
      <protection locked="0"/>
    </xf>
    <xf numFmtId="0" fontId="15" fillId="0" borderId="60" xfId="2" applyFont="1" applyBorder="1" applyAlignment="1" applyProtection="1">
      <alignment horizontal="center" vertical="center" textRotation="90" wrapText="1"/>
      <protection locked="0"/>
    </xf>
    <xf numFmtId="0" fontId="15" fillId="0" borderId="109" xfId="2" applyFont="1" applyBorder="1" applyAlignment="1" applyProtection="1">
      <alignment horizontal="center" vertical="center" textRotation="90"/>
      <protection locked="0"/>
    </xf>
    <xf numFmtId="0" fontId="15" fillId="0" borderId="110" xfId="2" applyFont="1" applyBorder="1" applyAlignment="1" applyProtection="1">
      <alignment horizontal="center" vertical="center" textRotation="90"/>
      <protection locked="0"/>
    </xf>
    <xf numFmtId="0" fontId="15" fillId="0" borderId="102" xfId="2" applyFont="1" applyBorder="1" applyAlignment="1" applyProtection="1">
      <alignment horizontal="center" vertical="center" textRotation="90"/>
      <protection locked="0"/>
    </xf>
    <xf numFmtId="0" fontId="15" fillId="0" borderId="1" xfId="2" applyFont="1" applyBorder="1" applyAlignment="1" applyProtection="1">
      <alignment horizontal="center" vertical="center" textRotation="90"/>
      <protection locked="0"/>
    </xf>
    <xf numFmtId="0" fontId="15" fillId="0" borderId="59" xfId="2" applyFont="1" applyBorder="1" applyAlignment="1" applyProtection="1">
      <alignment horizontal="center" vertical="center" textRotation="90"/>
      <protection locked="0"/>
    </xf>
    <xf numFmtId="0" fontId="3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15" fillId="0" borderId="44" xfId="2" applyFont="1" applyBorder="1" applyAlignment="1" applyProtection="1">
      <alignment horizontal="center" vertical="center"/>
      <protection locked="0"/>
    </xf>
    <xf numFmtId="0" fontId="15" fillId="0" borderId="49" xfId="2" applyFont="1" applyBorder="1" applyAlignment="1" applyProtection="1">
      <alignment horizontal="center" vertical="center"/>
      <protection locked="0"/>
    </xf>
    <xf numFmtId="0" fontId="15" fillId="0" borderId="62" xfId="2" applyFont="1" applyBorder="1" applyAlignment="1" applyProtection="1">
      <alignment horizontal="center" vertical="center"/>
      <protection locked="0"/>
    </xf>
    <xf numFmtId="167" fontId="15" fillId="0" borderId="45" xfId="2" applyNumberFormat="1" applyFont="1" applyBorder="1" applyAlignment="1" applyProtection="1">
      <alignment horizontal="center" vertical="center"/>
      <protection locked="0"/>
    </xf>
    <xf numFmtId="167" fontId="15" fillId="0" borderId="46" xfId="2" applyNumberFormat="1" applyFont="1" applyBorder="1" applyAlignment="1" applyProtection="1">
      <alignment horizontal="center" vertical="center"/>
      <protection locked="0"/>
    </xf>
    <xf numFmtId="167" fontId="15" fillId="0" borderId="50" xfId="2" applyNumberFormat="1" applyFont="1" applyBorder="1" applyAlignment="1" applyProtection="1">
      <alignment horizontal="center" vertical="center"/>
      <protection locked="0"/>
    </xf>
    <xf numFmtId="167" fontId="15" fillId="0" borderId="51" xfId="2" applyNumberFormat="1" applyFont="1" applyBorder="1" applyAlignment="1" applyProtection="1">
      <alignment horizontal="center" vertical="center"/>
      <protection locked="0"/>
    </xf>
    <xf numFmtId="0" fontId="15" fillId="0" borderId="6" xfId="2" applyFont="1" applyBorder="1" applyAlignment="1" applyProtection="1">
      <alignment horizontal="center" vertical="center" textRotation="90" wrapText="1"/>
      <protection locked="0"/>
    </xf>
    <xf numFmtId="0" fontId="15" fillId="0" borderId="61" xfId="2" applyFont="1" applyBorder="1" applyAlignment="1" applyProtection="1">
      <alignment horizontal="center" vertical="center" textRotation="90" wrapText="1"/>
      <protection locked="0"/>
    </xf>
    <xf numFmtId="2" fontId="5" fillId="0" borderId="37" xfId="2" applyNumberFormat="1" applyFont="1" applyBorder="1" applyAlignment="1" applyProtection="1">
      <alignment horizontal="center" vertical="center"/>
      <protection locked="0"/>
    </xf>
    <xf numFmtId="2" fontId="5" fillId="0" borderId="33" xfId="2" applyNumberFormat="1" applyFont="1" applyBorder="1" applyAlignment="1" applyProtection="1">
      <alignment horizontal="center" vertical="center"/>
      <protection locked="0"/>
    </xf>
    <xf numFmtId="164" fontId="5" fillId="0" borderId="108" xfId="0" applyNumberFormat="1" applyFont="1" applyBorder="1" applyAlignment="1">
      <alignment horizontal="center" vertical="center"/>
    </xf>
    <xf numFmtId="164" fontId="5" fillId="0" borderId="115" xfId="0" applyNumberFormat="1" applyFont="1" applyBorder="1" applyAlignment="1">
      <alignment horizontal="center" vertical="center"/>
    </xf>
    <xf numFmtId="167" fontId="15" fillId="0" borderId="47" xfId="2" applyNumberFormat="1" applyFont="1" applyBorder="1" applyAlignment="1" applyProtection="1">
      <alignment horizontal="center" vertical="center" textRotation="90"/>
      <protection locked="0"/>
    </xf>
    <xf numFmtId="167" fontId="15" fillId="0" borderId="52" xfId="2" applyNumberFormat="1" applyFont="1" applyBorder="1" applyAlignment="1" applyProtection="1">
      <alignment horizontal="center" vertical="center" textRotation="90"/>
      <protection locked="0"/>
    </xf>
    <xf numFmtId="167" fontId="15" fillId="0" borderId="56" xfId="2" applyNumberFormat="1" applyFont="1" applyBorder="1" applyAlignment="1" applyProtection="1">
      <alignment horizontal="center" vertical="center" textRotation="90"/>
      <protection locked="0"/>
    </xf>
    <xf numFmtId="0" fontId="15" fillId="0" borderId="48" xfId="2" applyFont="1" applyBorder="1" applyAlignment="1" applyProtection="1">
      <alignment horizontal="center" vertical="center" textRotation="90"/>
      <protection locked="0"/>
    </xf>
    <xf numFmtId="0" fontId="15" fillId="0" borderId="53" xfId="2" applyFont="1" applyBorder="1" applyAlignment="1" applyProtection="1">
      <alignment horizontal="center" vertical="center" textRotation="90"/>
      <protection locked="0"/>
    </xf>
    <xf numFmtId="0" fontId="15" fillId="0" borderId="57" xfId="2" applyFont="1" applyBorder="1" applyAlignment="1" applyProtection="1">
      <alignment horizontal="center" vertical="center" textRotation="90"/>
      <protection locked="0"/>
    </xf>
    <xf numFmtId="0" fontId="15" fillId="0" borderId="128" xfId="2" applyFont="1" applyBorder="1" applyAlignment="1" applyProtection="1">
      <alignment horizontal="center" vertical="center" textRotation="90" wrapText="1"/>
      <protection locked="0"/>
    </xf>
    <xf numFmtId="0" fontId="15" fillId="0" borderId="110" xfId="2" applyFont="1" applyBorder="1" applyAlignment="1" applyProtection="1">
      <alignment horizontal="center" vertical="center" textRotation="90" wrapText="1"/>
      <protection locked="0"/>
    </xf>
    <xf numFmtId="0" fontId="15" fillId="0" borderId="129" xfId="2" applyFont="1" applyBorder="1" applyAlignment="1" applyProtection="1">
      <alignment horizontal="center" vertical="center" textRotation="90" wrapText="1"/>
      <protection locked="0"/>
    </xf>
    <xf numFmtId="0" fontId="15" fillId="0" borderId="134" xfId="2" applyFont="1" applyBorder="1" applyAlignment="1" applyProtection="1">
      <alignment horizontal="center" vertical="center" wrapText="1"/>
      <protection locked="0"/>
    </xf>
    <xf numFmtId="0" fontId="15" fillId="0" borderId="135" xfId="2" applyFont="1" applyBorder="1" applyAlignment="1" applyProtection="1">
      <alignment horizontal="center" vertical="center" wrapText="1"/>
      <protection locked="0"/>
    </xf>
    <xf numFmtId="0" fontId="15" fillId="0" borderId="136" xfId="2" applyFont="1" applyBorder="1" applyAlignment="1" applyProtection="1">
      <alignment horizontal="center" vertical="center" wrapText="1"/>
      <protection locked="0"/>
    </xf>
    <xf numFmtId="164" fontId="5" fillId="0" borderId="134" xfId="0" applyNumberFormat="1" applyFont="1" applyBorder="1" applyAlignment="1">
      <alignment horizontal="center" vertical="center"/>
    </xf>
    <xf numFmtId="164" fontId="5" fillId="0" borderId="136" xfId="0" applyNumberFormat="1" applyFont="1" applyBorder="1" applyAlignment="1">
      <alignment horizontal="center" vertical="center"/>
    </xf>
    <xf numFmtId="0" fontId="15" fillId="0" borderId="109" xfId="2" applyFont="1" applyBorder="1" applyAlignment="1" applyProtection="1">
      <alignment horizontal="center" vertical="center" textRotation="90" wrapText="1"/>
      <protection locked="0"/>
    </xf>
    <xf numFmtId="0" fontId="15" fillId="0" borderId="102" xfId="2" applyFont="1" applyBorder="1" applyAlignment="1" applyProtection="1">
      <alignment horizontal="center" vertical="center" textRotation="90" wrapText="1"/>
      <protection locked="0"/>
    </xf>
    <xf numFmtId="0" fontId="15" fillId="0" borderId="116" xfId="2" applyFont="1" applyBorder="1" applyAlignment="1" applyProtection="1">
      <alignment horizontal="center" vertical="center" wrapText="1"/>
      <protection locked="0"/>
    </xf>
    <xf numFmtId="0" fontId="15" fillId="0" borderId="114" xfId="2" applyFont="1" applyBorder="1" applyAlignment="1" applyProtection="1">
      <alignment horizontal="center" vertical="center" wrapText="1"/>
      <protection locked="0"/>
    </xf>
    <xf numFmtId="0" fontId="15" fillId="0" borderId="124" xfId="2" applyFont="1" applyBorder="1" applyAlignment="1" applyProtection="1">
      <alignment horizontal="center" vertical="center" textRotation="90" wrapText="1"/>
      <protection locked="0"/>
    </xf>
    <xf numFmtId="16" fontId="5" fillId="0" borderId="6" xfId="2" applyNumberFormat="1" applyFont="1" applyBorder="1" applyAlignment="1" applyProtection="1">
      <alignment horizontal="right" vertical="center"/>
      <protection locked="0"/>
    </xf>
    <xf numFmtId="16" fontId="5" fillId="0" borderId="7" xfId="2" applyNumberFormat="1" applyFont="1" applyBorder="1" applyAlignment="1" applyProtection="1">
      <alignment horizontal="right" vertical="center"/>
      <protection locked="0"/>
    </xf>
    <xf numFmtId="16" fontId="5" fillId="0" borderId="25" xfId="2" applyNumberFormat="1" applyFont="1" applyBorder="1" applyAlignment="1" applyProtection="1">
      <alignment horizontal="right" vertical="center"/>
      <protection locked="0"/>
    </xf>
    <xf numFmtId="0" fontId="6" fillId="0" borderId="34" xfId="0" applyFont="1" applyBorder="1" applyAlignment="1">
      <alignment horizontal="right" vertical="center"/>
    </xf>
    <xf numFmtId="0" fontId="6" fillId="0" borderId="77" xfId="0" applyFont="1" applyBorder="1" applyAlignment="1">
      <alignment horizontal="right" vertical="center"/>
    </xf>
    <xf numFmtId="0" fontId="6" fillId="0" borderId="78" xfId="0" applyFont="1" applyBorder="1" applyAlignment="1">
      <alignment horizontal="right" vertical="center"/>
    </xf>
    <xf numFmtId="2" fontId="5" fillId="0" borderId="108" xfId="2" applyNumberFormat="1" applyFont="1" applyBorder="1" applyAlignment="1" applyProtection="1">
      <alignment horizontal="center" vertical="center"/>
      <protection locked="0"/>
    </xf>
    <xf numFmtId="2" fontId="5" fillId="0" borderId="115" xfId="2" applyNumberFormat="1" applyFont="1" applyBorder="1" applyAlignment="1" applyProtection="1">
      <alignment horizontal="center" vertical="center"/>
      <protection locked="0"/>
    </xf>
    <xf numFmtId="0" fontId="15" fillId="0" borderId="137" xfId="2" applyFont="1" applyBorder="1" applyAlignment="1" applyProtection="1">
      <alignment horizontal="center" vertical="center" textRotation="90"/>
      <protection locked="0"/>
    </xf>
    <xf numFmtId="0" fontId="15" fillId="0" borderId="138" xfId="2" applyFont="1" applyBorder="1" applyAlignment="1" applyProtection="1">
      <alignment horizontal="center" vertical="center" textRotation="90"/>
      <protection locked="0"/>
    </xf>
    <xf numFmtId="0" fontId="15" fillId="0" borderId="134" xfId="2" applyFont="1" applyBorder="1" applyAlignment="1" applyProtection="1">
      <alignment horizontal="center" vertical="center"/>
      <protection locked="0"/>
    </xf>
    <xf numFmtId="0" fontId="15" fillId="0" borderId="135" xfId="2" applyFont="1" applyBorder="1" applyAlignment="1" applyProtection="1">
      <alignment horizontal="center" vertical="center"/>
      <protection locked="0"/>
    </xf>
    <xf numFmtId="0" fontId="15" fillId="0" borderId="140" xfId="2" applyFont="1" applyBorder="1" applyAlignment="1" applyProtection="1">
      <alignment horizontal="center" vertical="center"/>
      <protection locked="0"/>
    </xf>
    <xf numFmtId="0" fontId="15" fillId="0" borderId="140" xfId="2" applyFont="1" applyBorder="1" applyAlignment="1" applyProtection="1">
      <alignment horizontal="center" vertical="center" wrapText="1"/>
      <protection locked="0"/>
    </xf>
    <xf numFmtId="1" fontId="16" fillId="0" borderId="134" xfId="2" applyNumberFormat="1" applyFont="1" applyBorder="1" applyAlignment="1" applyProtection="1">
      <alignment horizontal="center" vertical="center"/>
      <protection locked="0"/>
    </xf>
    <xf numFmtId="1" fontId="16" fillId="0" borderId="140" xfId="2" applyNumberFormat="1" applyFont="1" applyBorder="1" applyAlignment="1" applyProtection="1">
      <alignment horizontal="center" vertical="center"/>
      <protection locked="0"/>
    </xf>
    <xf numFmtId="2" fontId="16" fillId="0" borderId="108" xfId="2" applyNumberFormat="1" applyFont="1" applyBorder="1" applyAlignment="1" applyProtection="1">
      <alignment horizontal="center" vertical="center"/>
      <protection locked="0"/>
    </xf>
    <xf numFmtId="2" fontId="16" fillId="0" borderId="115" xfId="2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25" xfId="0" applyFont="1" applyBorder="1" applyAlignment="1">
      <alignment horizontal="right" vertical="center"/>
    </xf>
    <xf numFmtId="1" fontId="16" fillId="0" borderId="1" xfId="2" applyNumberFormat="1" applyFont="1" applyBorder="1" applyAlignment="1" applyProtection="1">
      <alignment horizontal="center" vertical="center"/>
      <protection locked="0"/>
    </xf>
    <xf numFmtId="1" fontId="16" fillId="0" borderId="103" xfId="2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3" fillId="0" borderId="38" xfId="0" applyFont="1" applyBorder="1" applyAlignment="1">
      <alignment horizontal="center" vertical="center"/>
    </xf>
    <xf numFmtId="0" fontId="3" fillId="0" borderId="11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" fontId="3" fillId="0" borderId="113" xfId="0" applyNumberFormat="1" applyFont="1" applyBorder="1" applyAlignment="1">
      <alignment horizontal="center" vertical="center" textRotation="90" wrapText="1"/>
    </xf>
    <xf numFmtId="1" fontId="3" fillId="0" borderId="15" xfId="0" applyNumberFormat="1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textRotation="90" wrapText="1"/>
    </xf>
    <xf numFmtId="1" fontId="3" fillId="0" borderId="109" xfId="0" applyNumberFormat="1" applyFont="1" applyBorder="1" applyAlignment="1">
      <alignment horizontal="center" vertical="center" textRotation="90" wrapText="1"/>
    </xf>
    <xf numFmtId="1" fontId="3" fillId="0" borderId="110" xfId="0" applyNumberFormat="1" applyFont="1" applyBorder="1" applyAlignment="1">
      <alignment horizontal="center" vertical="center" textRotation="90" wrapText="1"/>
    </xf>
    <xf numFmtId="1" fontId="3" fillId="0" borderId="102" xfId="0" applyNumberFormat="1" applyFont="1" applyBorder="1" applyAlignment="1">
      <alignment horizontal="center" vertical="center" textRotation="90" wrapText="1"/>
    </xf>
    <xf numFmtId="1" fontId="17" fillId="0" borderId="106" xfId="0" applyNumberFormat="1" applyFont="1" applyBorder="1" applyAlignment="1">
      <alignment horizontal="right" vertical="center"/>
    </xf>
    <xf numFmtId="1" fontId="17" fillId="0" borderId="75" xfId="0" applyNumberFormat="1" applyFont="1" applyBorder="1" applyAlignment="1">
      <alignment horizontal="right" vertical="center"/>
    </xf>
    <xf numFmtId="1" fontId="17" fillId="0" borderId="76" xfId="0" applyNumberFormat="1" applyFont="1" applyBorder="1" applyAlignment="1">
      <alignment horizontal="right" vertical="center"/>
    </xf>
    <xf numFmtId="1" fontId="17" fillId="0" borderId="116" xfId="0" applyNumberFormat="1" applyFont="1" applyBorder="1" applyAlignment="1">
      <alignment horizontal="right" vertical="center"/>
    </xf>
    <xf numFmtId="1" fontId="17" fillId="0" borderId="114" xfId="0" applyNumberFormat="1" applyFont="1" applyBorder="1" applyAlignment="1">
      <alignment horizontal="right" vertical="center"/>
    </xf>
    <xf numFmtId="1" fontId="17" fillId="0" borderId="101" xfId="0" applyNumberFormat="1" applyFont="1" applyBorder="1" applyAlignment="1">
      <alignment horizontal="right" vertical="center"/>
    </xf>
    <xf numFmtId="166" fontId="18" fillId="0" borderId="116" xfId="0" applyNumberFormat="1" applyFont="1" applyBorder="1" applyAlignment="1">
      <alignment horizontal="right" vertical="center"/>
    </xf>
    <xf numFmtId="166" fontId="18" fillId="0" borderId="114" xfId="0" applyNumberFormat="1" applyFont="1" applyBorder="1" applyAlignment="1">
      <alignment horizontal="right" vertical="center"/>
    </xf>
    <xf numFmtId="166" fontId="18" fillId="0" borderId="101" xfId="0" applyNumberFormat="1" applyFont="1" applyBorder="1" applyAlignment="1">
      <alignment horizontal="right" vertical="center"/>
    </xf>
    <xf numFmtId="1" fontId="3" fillId="0" borderId="34" xfId="0" applyNumberFormat="1" applyFont="1" applyBorder="1" applyAlignment="1">
      <alignment horizontal="center" vertical="center" wrapText="1"/>
    </xf>
    <xf numFmtId="1" fontId="3" fillId="0" borderId="74" xfId="0" applyNumberFormat="1" applyFont="1" applyBorder="1" applyAlignment="1">
      <alignment horizontal="center" vertical="center" wrapText="1"/>
    </xf>
    <xf numFmtId="1" fontId="3" fillId="0" borderId="106" xfId="0" applyNumberFormat="1" applyFont="1" applyBorder="1" applyAlignment="1">
      <alignment horizontal="center" vertical="center" wrapText="1"/>
    </xf>
    <xf numFmtId="165" fontId="3" fillId="0" borderId="79" xfId="0" applyNumberFormat="1" applyFont="1" applyBorder="1" applyAlignment="1">
      <alignment horizontal="center" vertical="center" wrapText="1"/>
    </xf>
    <xf numFmtId="165" fontId="3" fillId="0" borderId="53" xfId="0" applyNumberFormat="1" applyFont="1" applyBorder="1" applyAlignment="1">
      <alignment horizontal="center" vertical="center"/>
    </xf>
    <xf numFmtId="166" fontId="3" fillId="0" borderId="29" xfId="0" applyNumberFormat="1" applyFont="1" applyBorder="1" applyAlignment="1">
      <alignment horizontal="center" vertical="center" textRotation="90" wrapText="1"/>
    </xf>
    <xf numFmtId="166" fontId="3" fillId="0" borderId="103" xfId="0" applyNumberFormat="1" applyFont="1" applyBorder="1" applyAlignment="1">
      <alignment horizontal="center" vertical="center" textRotation="90" wrapText="1"/>
    </xf>
    <xf numFmtId="166" fontId="3" fillId="0" borderId="29" xfId="0" applyNumberFormat="1" applyFont="1" applyBorder="1" applyAlignment="1">
      <alignment horizontal="center" vertical="center" wrapText="1"/>
    </xf>
    <xf numFmtId="166" fontId="3" fillId="0" borderId="103" xfId="0" applyNumberFormat="1" applyFont="1" applyBorder="1" applyAlignment="1">
      <alignment horizontal="center" vertical="center" wrapText="1"/>
    </xf>
    <xf numFmtId="165" fontId="3" fillId="0" borderId="38" xfId="0" applyNumberFormat="1" applyFont="1" applyBorder="1" applyAlignment="1">
      <alignment horizontal="center" vertical="center" wrapText="1"/>
    </xf>
    <xf numFmtId="165" fontId="3" fillId="0" borderId="110" xfId="0" applyNumberFormat="1" applyFont="1" applyBorder="1" applyAlignment="1">
      <alignment horizontal="center" vertical="center"/>
    </xf>
    <xf numFmtId="165" fontId="3" fillId="0" borderId="77" xfId="0" applyNumberFormat="1" applyFont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 wrapText="1"/>
    </xf>
    <xf numFmtId="1" fontId="3" fillId="0" borderId="110" xfId="0" applyNumberFormat="1" applyFont="1" applyBorder="1" applyAlignment="1">
      <alignment horizontal="center" vertical="center" wrapText="1"/>
    </xf>
    <xf numFmtId="1" fontId="3" fillId="0" borderId="102" xfId="0" applyNumberFormat="1" applyFont="1" applyBorder="1" applyAlignment="1">
      <alignment horizontal="center" vertical="center" wrapText="1"/>
    </xf>
    <xf numFmtId="1" fontId="3" fillId="0" borderId="124" xfId="0" applyNumberFormat="1" applyFont="1" applyBorder="1" applyAlignment="1">
      <alignment horizontal="center" vertical="center" textRotation="90" wrapText="1"/>
    </xf>
    <xf numFmtId="1" fontId="3" fillId="0" borderId="137" xfId="0" applyNumberFormat="1" applyFont="1" applyBorder="1" applyAlignment="1">
      <alignment horizontal="center" vertical="center" textRotation="90" wrapText="1"/>
    </xf>
    <xf numFmtId="1" fontId="3" fillId="0" borderId="138" xfId="0" applyNumberFormat="1" applyFont="1" applyBorder="1" applyAlignment="1">
      <alignment horizontal="center" vertical="center" textRotation="90" wrapText="1"/>
    </xf>
    <xf numFmtId="166" fontId="19" fillId="0" borderId="116" xfId="0" applyNumberFormat="1" applyFont="1" applyBorder="1" applyAlignment="1">
      <alignment horizontal="right" vertical="center"/>
    </xf>
    <xf numFmtId="166" fontId="19" fillId="0" borderId="114" xfId="0" applyNumberFormat="1" applyFont="1" applyBorder="1" applyAlignment="1">
      <alignment horizontal="right" vertical="center"/>
    </xf>
    <xf numFmtId="166" fontId="19" fillId="0" borderId="101" xfId="0" applyNumberFormat="1" applyFont="1" applyBorder="1" applyAlignment="1">
      <alignment horizontal="right" vertical="center"/>
    </xf>
    <xf numFmtId="1" fontId="3" fillId="0" borderId="38" xfId="0" applyNumberFormat="1" applyFont="1" applyBorder="1" applyAlignment="1">
      <alignment horizontal="center" vertical="center" textRotation="90" wrapText="1"/>
    </xf>
    <xf numFmtId="0" fontId="3" fillId="0" borderId="110" xfId="0" applyFont="1" applyBorder="1" applyAlignment="1">
      <alignment horizontal="center" vertical="center" textRotation="90"/>
    </xf>
    <xf numFmtId="1" fontId="3" fillId="0" borderId="34" xfId="0" applyNumberFormat="1" applyFont="1" applyBorder="1" applyAlignment="1">
      <alignment horizontal="center" vertical="center" textRotation="90" wrapText="1"/>
    </xf>
    <xf numFmtId="1" fontId="3" fillId="0" borderId="74" xfId="0" applyNumberFormat="1" applyFont="1" applyBorder="1" applyAlignment="1">
      <alignment horizontal="center" vertical="center" textRotation="90" wrapText="1"/>
    </xf>
    <xf numFmtId="1" fontId="3" fillId="0" borderId="106" xfId="0" applyNumberFormat="1" applyFont="1" applyBorder="1" applyAlignment="1">
      <alignment horizontal="center" vertical="center" textRotation="90" wrapText="1"/>
    </xf>
    <xf numFmtId="165" fontId="3" fillId="0" borderId="38" xfId="0" applyNumberFormat="1" applyFont="1" applyBorder="1" applyAlignment="1">
      <alignment horizontal="center" vertical="center" textRotation="90" wrapText="1"/>
    </xf>
    <xf numFmtId="165" fontId="3" fillId="0" borderId="110" xfId="0" applyNumberFormat="1" applyFont="1" applyBorder="1" applyAlignment="1">
      <alignment horizontal="center" vertical="center" textRotation="90"/>
    </xf>
    <xf numFmtId="165" fontId="3" fillId="0" borderId="77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center" vertical="center" textRotation="90"/>
    </xf>
  </cellXfs>
  <cellStyles count="3">
    <cellStyle name="Comma" xfId="1" builtinId="3"/>
    <cellStyle name="Normal" xfId="0" builtinId="0"/>
    <cellStyle name="Normal 2" xfId="2" xr:uid="{79BB5BAD-523B-4E62-A41C-C9FC45F78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609600</xdr:colOff>
      <xdr:row>15</xdr:row>
      <xdr:rowOff>152400</xdr:rowOff>
    </xdr:from>
    <xdr:to>
      <xdr:col>21</xdr:col>
      <xdr:colOff>324214</xdr:colOff>
      <xdr:row>24</xdr:row>
      <xdr:rowOff>143113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F59E56-C56E-8ABB-7F84-D61E5F054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20875" y="4495800"/>
          <a:ext cx="2610214" cy="17052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AC174-A057-47C8-856E-1A47CD0D4950}">
  <dimension ref="A1:V59"/>
  <sheetViews>
    <sheetView topLeftCell="A14" zoomScaleNormal="100" workbookViewId="0">
      <selection activeCell="L55" sqref="L55"/>
    </sheetView>
  </sheetViews>
  <sheetFormatPr defaultRowHeight="15" x14ac:dyDescent="0.25"/>
  <cols>
    <col min="1" max="2" width="10.7109375" customWidth="1"/>
    <col min="3" max="3" width="20.7109375" customWidth="1"/>
    <col min="4" max="4" width="6.42578125" customWidth="1"/>
    <col min="5" max="5" width="25.28515625" customWidth="1"/>
    <col min="6" max="8" width="6.5703125" customWidth="1"/>
    <col min="9" max="9" width="19.28515625" customWidth="1"/>
    <col min="10" max="10" width="12.85546875" customWidth="1"/>
    <col min="11" max="16" width="10.7109375" customWidth="1"/>
    <col min="17" max="17" width="20.140625" customWidth="1"/>
    <col min="18" max="22" width="10.85546875" customWidth="1"/>
  </cols>
  <sheetData>
    <row r="1" spans="1:22" ht="19.5" customHeight="1" x14ac:dyDescent="0.25">
      <c r="A1" s="461" t="s">
        <v>24</v>
      </c>
      <c r="B1" s="464" t="s">
        <v>0</v>
      </c>
      <c r="C1" s="464" t="s">
        <v>19</v>
      </c>
      <c r="D1" s="467" t="s">
        <v>40</v>
      </c>
      <c r="E1" s="470" t="s">
        <v>41</v>
      </c>
      <c r="F1" s="473" t="s">
        <v>42</v>
      </c>
      <c r="G1" s="474"/>
      <c r="H1" s="475"/>
      <c r="I1" s="489" t="s">
        <v>43</v>
      </c>
      <c r="J1" s="491" t="s">
        <v>17</v>
      </c>
      <c r="K1" s="254">
        <v>254</v>
      </c>
      <c r="L1" s="254">
        <v>254</v>
      </c>
      <c r="M1" s="92">
        <v>407</v>
      </c>
      <c r="N1" s="318">
        <v>441</v>
      </c>
      <c r="O1" s="318">
        <v>441</v>
      </c>
      <c r="P1" s="318">
        <v>441</v>
      </c>
      <c r="Q1" s="430"/>
      <c r="R1" s="480"/>
      <c r="S1" s="481"/>
      <c r="T1" s="481"/>
      <c r="U1" s="481"/>
      <c r="V1" s="482"/>
    </row>
    <row r="2" spans="1:22" ht="111" customHeight="1" x14ac:dyDescent="0.25">
      <c r="A2" s="462"/>
      <c r="B2" s="465"/>
      <c r="C2" s="465"/>
      <c r="D2" s="468"/>
      <c r="E2" s="471"/>
      <c r="F2" s="476"/>
      <c r="G2" s="477"/>
      <c r="H2" s="478"/>
      <c r="I2" s="490"/>
      <c r="J2" s="492"/>
      <c r="K2" s="445" t="s">
        <v>123</v>
      </c>
      <c r="L2" s="445" t="s">
        <v>86</v>
      </c>
      <c r="M2" s="433" t="s">
        <v>87</v>
      </c>
      <c r="N2" s="436" t="s">
        <v>141</v>
      </c>
      <c r="O2" s="436" t="s">
        <v>101</v>
      </c>
      <c r="P2" s="436" t="s">
        <v>101</v>
      </c>
      <c r="Q2" s="431"/>
      <c r="R2" s="483"/>
      <c r="S2" s="484"/>
      <c r="T2" s="484"/>
      <c r="U2" s="484"/>
      <c r="V2" s="485"/>
    </row>
    <row r="3" spans="1:22" ht="15.75" customHeight="1" x14ac:dyDescent="0.25">
      <c r="A3" s="462"/>
      <c r="B3" s="465"/>
      <c r="C3" s="465"/>
      <c r="D3" s="468"/>
      <c r="E3" s="471"/>
      <c r="F3" s="479" t="s">
        <v>44</v>
      </c>
      <c r="G3" s="479" t="s">
        <v>45</v>
      </c>
      <c r="H3" s="479" t="s">
        <v>46</v>
      </c>
      <c r="I3" s="490"/>
      <c r="J3" s="492"/>
      <c r="K3" s="446"/>
      <c r="L3" s="446"/>
      <c r="M3" s="434"/>
      <c r="N3" s="437"/>
      <c r="O3" s="437"/>
      <c r="P3" s="437"/>
      <c r="Q3" s="431"/>
      <c r="R3" s="483"/>
      <c r="S3" s="484"/>
      <c r="T3" s="484"/>
      <c r="U3" s="484"/>
      <c r="V3" s="485"/>
    </row>
    <row r="4" spans="1:22" ht="15.75" customHeight="1" x14ac:dyDescent="0.25">
      <c r="A4" s="462"/>
      <c r="B4" s="465"/>
      <c r="C4" s="465"/>
      <c r="D4" s="468"/>
      <c r="E4" s="471"/>
      <c r="F4" s="465"/>
      <c r="G4" s="465"/>
      <c r="H4" s="465"/>
      <c r="I4" s="490"/>
      <c r="J4" s="492"/>
      <c r="K4" s="446"/>
      <c r="L4" s="446"/>
      <c r="M4" s="435"/>
      <c r="N4" s="438"/>
      <c r="O4" s="438"/>
      <c r="P4" s="438"/>
      <c r="Q4" s="431"/>
      <c r="R4" s="483"/>
      <c r="S4" s="484"/>
      <c r="T4" s="484"/>
      <c r="U4" s="484"/>
      <c r="V4" s="485"/>
    </row>
    <row r="5" spans="1:22" ht="30" customHeight="1" x14ac:dyDescent="0.25">
      <c r="A5" s="462"/>
      <c r="B5" s="465"/>
      <c r="C5" s="465"/>
      <c r="D5" s="468"/>
      <c r="E5" s="471"/>
      <c r="F5" s="465"/>
      <c r="G5" s="465"/>
      <c r="H5" s="465"/>
      <c r="I5" s="490"/>
      <c r="J5" s="493"/>
      <c r="K5" s="447"/>
      <c r="L5" s="447"/>
      <c r="M5" s="168" t="s">
        <v>88</v>
      </c>
      <c r="N5" s="168" t="s">
        <v>90</v>
      </c>
      <c r="O5" s="351" t="s">
        <v>90</v>
      </c>
      <c r="P5" s="168" t="s">
        <v>118</v>
      </c>
      <c r="Q5" s="432"/>
      <c r="R5" s="486"/>
      <c r="S5" s="487"/>
      <c r="T5" s="487"/>
      <c r="U5" s="487"/>
      <c r="V5" s="488"/>
    </row>
    <row r="6" spans="1:22" ht="15.75" thickBot="1" x14ac:dyDescent="0.3">
      <c r="A6" s="463"/>
      <c r="B6" s="466"/>
      <c r="C6" s="466"/>
      <c r="D6" s="469"/>
      <c r="E6" s="472"/>
      <c r="F6" s="93" t="s">
        <v>4</v>
      </c>
      <c r="G6" s="93" t="s">
        <v>4</v>
      </c>
      <c r="H6" s="93" t="s">
        <v>4</v>
      </c>
      <c r="I6" s="94" t="s">
        <v>5</v>
      </c>
      <c r="J6" s="95"/>
      <c r="K6" s="10" t="s">
        <v>5</v>
      </c>
      <c r="L6" s="10" t="s">
        <v>5</v>
      </c>
      <c r="M6" s="96" t="s">
        <v>6</v>
      </c>
      <c r="N6" s="96" t="s">
        <v>89</v>
      </c>
      <c r="O6" s="96" t="s">
        <v>89</v>
      </c>
      <c r="P6" s="96" t="s">
        <v>89</v>
      </c>
      <c r="Q6" s="96" t="s">
        <v>25</v>
      </c>
      <c r="R6" s="448" t="s">
        <v>47</v>
      </c>
      <c r="S6" s="449"/>
      <c r="T6" s="449"/>
      <c r="U6" s="449"/>
      <c r="V6" s="450"/>
    </row>
    <row r="7" spans="1:22" x14ac:dyDescent="0.25">
      <c r="A7" s="97"/>
      <c r="B7" s="97"/>
      <c r="C7" s="98"/>
      <c r="D7" s="99"/>
      <c r="E7" s="100"/>
      <c r="F7" s="101"/>
      <c r="G7" s="101"/>
      <c r="H7" s="102"/>
      <c r="I7" s="103"/>
      <c r="J7" s="104"/>
      <c r="K7" s="313"/>
      <c r="L7" s="105"/>
      <c r="M7" s="106"/>
      <c r="N7" s="106"/>
      <c r="O7" s="352"/>
      <c r="P7" s="106"/>
      <c r="Q7" s="107"/>
      <c r="R7" s="451"/>
      <c r="S7" s="451"/>
      <c r="T7" s="451"/>
      <c r="U7" s="451"/>
      <c r="V7" s="452"/>
    </row>
    <row r="8" spans="1:22" x14ac:dyDescent="0.25">
      <c r="A8" s="108">
        <v>1</v>
      </c>
      <c r="B8" s="108">
        <v>50</v>
      </c>
      <c r="C8" s="109">
        <v>4.0679999999999996</v>
      </c>
      <c r="D8" s="110" t="s">
        <v>48</v>
      </c>
      <c r="E8" s="111" t="s">
        <v>91</v>
      </c>
      <c r="F8" s="112">
        <v>11</v>
      </c>
      <c r="G8" s="112">
        <v>16</v>
      </c>
      <c r="H8" s="113">
        <v>30</v>
      </c>
      <c r="I8" s="103">
        <f>((F8*G8)+((H8-G8)/2)^2)/9</f>
        <v>25</v>
      </c>
      <c r="J8" s="104" t="s">
        <v>174</v>
      </c>
      <c r="K8" s="314"/>
      <c r="L8" s="114">
        <f>I8</f>
        <v>25</v>
      </c>
      <c r="M8" s="115">
        <f>I8*0.9</f>
        <v>22.5</v>
      </c>
      <c r="N8" s="115"/>
      <c r="O8" s="115">
        <f>I8*(1.5/12/3)</f>
        <v>1.0416666666666665</v>
      </c>
      <c r="P8" s="115"/>
      <c r="Q8" s="116"/>
      <c r="R8" s="453"/>
      <c r="S8" s="453"/>
      <c r="T8" s="453"/>
      <c r="U8" s="453"/>
      <c r="V8" s="454"/>
    </row>
    <row r="9" spans="1:22" x14ac:dyDescent="0.25">
      <c r="A9" s="108">
        <v>1</v>
      </c>
      <c r="B9" s="108">
        <v>50</v>
      </c>
      <c r="C9" s="109">
        <v>4.0679999999999996</v>
      </c>
      <c r="D9" s="110" t="s">
        <v>49</v>
      </c>
      <c r="E9" s="111" t="s">
        <v>177</v>
      </c>
      <c r="F9" s="112">
        <v>9</v>
      </c>
      <c r="G9" s="112">
        <v>21</v>
      </c>
      <c r="H9" s="113">
        <v>35</v>
      </c>
      <c r="I9" s="103">
        <f t="shared" ref="I9:I44" si="0">((F9*G9)+((H9-G9)/2)^2)/9</f>
        <v>26.444444444444443</v>
      </c>
      <c r="J9" s="104" t="s">
        <v>174</v>
      </c>
      <c r="K9" s="314"/>
      <c r="L9" s="114">
        <f t="shared" ref="L9:L23" si="1">I9</f>
        <v>26.444444444444443</v>
      </c>
      <c r="M9" s="115">
        <f t="shared" ref="M9:M23" si="2">I9*0.9</f>
        <v>23.8</v>
      </c>
      <c r="N9" s="115"/>
      <c r="O9" s="115">
        <f t="shared" ref="O9:O23" si="3">I9*(1.5/12/3)</f>
        <v>1.1018518518518516</v>
      </c>
      <c r="P9" s="115"/>
      <c r="Q9" s="116"/>
      <c r="R9" s="453"/>
      <c r="S9" s="453"/>
      <c r="T9" s="453"/>
      <c r="U9" s="453"/>
      <c r="V9" s="454"/>
    </row>
    <row r="10" spans="1:22" x14ac:dyDescent="0.25">
      <c r="A10" s="108"/>
      <c r="B10" s="108"/>
      <c r="C10" s="109"/>
      <c r="D10" s="110"/>
      <c r="E10" s="111"/>
      <c r="F10" s="112"/>
      <c r="G10" s="112"/>
      <c r="H10" s="113"/>
      <c r="I10" s="103"/>
      <c r="J10" s="104"/>
      <c r="K10" s="314"/>
      <c r="L10" s="114"/>
      <c r="M10" s="115"/>
      <c r="N10" s="115"/>
      <c r="O10" s="115"/>
      <c r="P10" s="115"/>
      <c r="Q10" s="116"/>
      <c r="R10" s="453"/>
      <c r="S10" s="453"/>
      <c r="T10" s="453"/>
      <c r="U10" s="453"/>
      <c r="V10" s="454"/>
    </row>
    <row r="11" spans="1:22" x14ac:dyDescent="0.25">
      <c r="A11" s="162">
        <v>1</v>
      </c>
      <c r="B11" s="162">
        <v>50</v>
      </c>
      <c r="C11" s="163">
        <v>4.1660000000000004</v>
      </c>
      <c r="D11" s="222" t="s">
        <v>48</v>
      </c>
      <c r="E11" s="255" t="s">
        <v>178</v>
      </c>
      <c r="F11" s="256">
        <v>13</v>
      </c>
      <c r="G11" s="256">
        <v>35.9</v>
      </c>
      <c r="H11" s="257">
        <v>35.9</v>
      </c>
      <c r="I11" s="103">
        <f t="shared" si="0"/>
        <v>51.855555555555554</v>
      </c>
      <c r="J11" s="104" t="s">
        <v>174</v>
      </c>
      <c r="K11" s="314"/>
      <c r="L11" s="114">
        <f t="shared" ref="L11:L18" si="4">I11</f>
        <v>51.855555555555554</v>
      </c>
      <c r="M11" s="115">
        <f t="shared" ref="M11:M18" si="5">I11*0.9</f>
        <v>46.67</v>
      </c>
      <c r="N11" s="115"/>
      <c r="O11" s="115">
        <f t="shared" si="3"/>
        <v>2.1606481481481481</v>
      </c>
      <c r="P11" s="240"/>
      <c r="Q11" s="259"/>
      <c r="R11" s="453"/>
      <c r="S11" s="453"/>
      <c r="T11" s="453"/>
      <c r="U11" s="453"/>
      <c r="V11" s="454"/>
    </row>
    <row r="12" spans="1:22" x14ac:dyDescent="0.25">
      <c r="A12" s="162">
        <v>1</v>
      </c>
      <c r="B12" s="162">
        <v>50</v>
      </c>
      <c r="C12" s="163">
        <v>4.1660000000000004</v>
      </c>
      <c r="D12" s="222" t="s">
        <v>49</v>
      </c>
      <c r="E12" s="255" t="s">
        <v>93</v>
      </c>
      <c r="F12" s="256">
        <v>13</v>
      </c>
      <c r="G12" s="256">
        <v>38.4</v>
      </c>
      <c r="H12" s="257">
        <v>38.4</v>
      </c>
      <c r="I12" s="103">
        <f t="shared" si="0"/>
        <v>55.466666666666669</v>
      </c>
      <c r="J12" s="104" t="s">
        <v>174</v>
      </c>
      <c r="K12" s="314"/>
      <c r="L12" s="114">
        <f t="shared" si="4"/>
        <v>55.466666666666669</v>
      </c>
      <c r="M12" s="115">
        <f t="shared" si="5"/>
        <v>49.92</v>
      </c>
      <c r="N12" s="115"/>
      <c r="O12" s="115">
        <f t="shared" si="3"/>
        <v>2.3111111111111109</v>
      </c>
      <c r="P12" s="240"/>
      <c r="Q12" s="259"/>
      <c r="R12" s="453"/>
      <c r="S12" s="453"/>
      <c r="T12" s="453"/>
      <c r="U12" s="453"/>
      <c r="V12" s="454"/>
    </row>
    <row r="13" spans="1:22" x14ac:dyDescent="0.25">
      <c r="A13" s="162"/>
      <c r="B13" s="162"/>
      <c r="C13" s="163"/>
      <c r="D13" s="222"/>
      <c r="E13" s="255"/>
      <c r="F13" s="256"/>
      <c r="G13" s="256"/>
      <c r="H13" s="257"/>
      <c r="I13" s="103"/>
      <c r="J13" s="104"/>
      <c r="K13" s="314"/>
      <c r="L13" s="114"/>
      <c r="M13" s="115"/>
      <c r="N13" s="115"/>
      <c r="O13" s="115"/>
      <c r="P13" s="240"/>
      <c r="Q13" s="259"/>
      <c r="R13" s="453"/>
      <c r="S13" s="453"/>
      <c r="T13" s="453"/>
      <c r="U13" s="453"/>
      <c r="V13" s="454"/>
    </row>
    <row r="14" spans="1:22" x14ac:dyDescent="0.25">
      <c r="A14" s="162">
        <v>1</v>
      </c>
      <c r="B14" s="162">
        <v>50</v>
      </c>
      <c r="C14" s="163">
        <v>4.258</v>
      </c>
      <c r="D14" s="222" t="s">
        <v>48</v>
      </c>
      <c r="E14" s="255" t="s">
        <v>94</v>
      </c>
      <c r="F14" s="256">
        <v>28</v>
      </c>
      <c r="G14" s="256">
        <v>36.299999999999997</v>
      </c>
      <c r="H14" s="257">
        <v>36.299999999999997</v>
      </c>
      <c r="I14" s="103">
        <f t="shared" si="0"/>
        <v>112.93333333333332</v>
      </c>
      <c r="J14" s="104" t="s">
        <v>174</v>
      </c>
      <c r="K14" s="314"/>
      <c r="L14" s="114">
        <f t="shared" si="4"/>
        <v>112.93333333333332</v>
      </c>
      <c r="M14" s="115">
        <f t="shared" si="5"/>
        <v>101.63999999999999</v>
      </c>
      <c r="N14" s="115"/>
      <c r="O14" s="115">
        <f t="shared" si="3"/>
        <v>4.7055555555555548</v>
      </c>
      <c r="P14" s="240"/>
      <c r="Q14" s="259"/>
      <c r="R14" s="453"/>
      <c r="S14" s="453"/>
      <c r="T14" s="453"/>
      <c r="U14" s="453"/>
      <c r="V14" s="454"/>
    </row>
    <row r="15" spans="1:22" x14ac:dyDescent="0.25">
      <c r="A15" s="162">
        <v>1</v>
      </c>
      <c r="B15" s="162">
        <v>50</v>
      </c>
      <c r="C15" s="163">
        <v>4.258</v>
      </c>
      <c r="D15" s="222" t="s">
        <v>49</v>
      </c>
      <c r="E15" s="255" t="s">
        <v>95</v>
      </c>
      <c r="F15" s="256">
        <v>26</v>
      </c>
      <c r="G15" s="256">
        <v>37.6</v>
      </c>
      <c r="H15" s="257">
        <v>37.6</v>
      </c>
      <c r="I15" s="103">
        <f t="shared" si="0"/>
        <v>108.62222222222222</v>
      </c>
      <c r="J15" s="104" t="s">
        <v>174</v>
      </c>
      <c r="K15" s="314"/>
      <c r="L15" s="114">
        <f t="shared" si="4"/>
        <v>108.62222222222222</v>
      </c>
      <c r="M15" s="115">
        <f t="shared" si="5"/>
        <v>97.76</v>
      </c>
      <c r="N15" s="115"/>
      <c r="O15" s="115">
        <f t="shared" si="3"/>
        <v>4.5259259259259252</v>
      </c>
      <c r="P15" s="240"/>
      <c r="Q15" s="259"/>
      <c r="R15" s="453"/>
      <c r="S15" s="453"/>
      <c r="T15" s="453"/>
      <c r="U15" s="453"/>
      <c r="V15" s="454"/>
    </row>
    <row r="16" spans="1:22" x14ac:dyDescent="0.25">
      <c r="A16" s="162"/>
      <c r="B16" s="162"/>
      <c r="C16" s="163"/>
      <c r="D16" s="222"/>
      <c r="E16" s="255"/>
      <c r="F16" s="256"/>
      <c r="G16" s="256"/>
      <c r="H16" s="257"/>
      <c r="I16" s="103"/>
      <c r="J16" s="104"/>
      <c r="K16" s="314"/>
      <c r="L16" s="114"/>
      <c r="M16" s="115"/>
      <c r="N16" s="115"/>
      <c r="O16" s="115"/>
      <c r="P16" s="240"/>
      <c r="Q16" s="259"/>
      <c r="R16" s="453"/>
      <c r="S16" s="453"/>
      <c r="T16" s="453"/>
      <c r="U16" s="453"/>
      <c r="V16" s="454"/>
    </row>
    <row r="17" spans="1:22" x14ac:dyDescent="0.25">
      <c r="A17" s="162">
        <v>1</v>
      </c>
      <c r="B17" s="162">
        <v>50</v>
      </c>
      <c r="C17" s="163">
        <v>4.3490000000000002</v>
      </c>
      <c r="D17" s="222" t="s">
        <v>48</v>
      </c>
      <c r="E17" s="255" t="s">
        <v>96</v>
      </c>
      <c r="F17" s="256">
        <v>24</v>
      </c>
      <c r="G17" s="256">
        <v>42.1</v>
      </c>
      <c r="H17" s="257">
        <v>42.1</v>
      </c>
      <c r="I17" s="103">
        <f t="shared" si="0"/>
        <v>112.26666666666668</v>
      </c>
      <c r="J17" s="104" t="s">
        <v>174</v>
      </c>
      <c r="K17" s="314"/>
      <c r="L17" s="114">
        <f t="shared" si="4"/>
        <v>112.26666666666668</v>
      </c>
      <c r="M17" s="115">
        <f t="shared" si="5"/>
        <v>101.04000000000002</v>
      </c>
      <c r="N17" s="115"/>
      <c r="O17" s="115">
        <f t="shared" si="3"/>
        <v>4.677777777777778</v>
      </c>
      <c r="P17" s="240"/>
      <c r="Q17" s="259"/>
      <c r="R17" s="453"/>
      <c r="S17" s="453"/>
      <c r="T17" s="453"/>
      <c r="U17" s="453"/>
      <c r="V17" s="454"/>
    </row>
    <row r="18" spans="1:22" x14ac:dyDescent="0.25">
      <c r="A18" s="162">
        <v>1</v>
      </c>
      <c r="B18" s="162">
        <v>50</v>
      </c>
      <c r="C18" s="163">
        <v>4.3490000000000002</v>
      </c>
      <c r="D18" s="222" t="s">
        <v>49</v>
      </c>
      <c r="E18" s="255" t="s">
        <v>179</v>
      </c>
      <c r="F18" s="256">
        <v>21</v>
      </c>
      <c r="G18" s="256">
        <v>37.1</v>
      </c>
      <c r="H18" s="257">
        <v>37.1</v>
      </c>
      <c r="I18" s="103">
        <f t="shared" si="0"/>
        <v>86.566666666666663</v>
      </c>
      <c r="J18" s="104" t="s">
        <v>174</v>
      </c>
      <c r="K18" s="314"/>
      <c r="L18" s="114">
        <f t="shared" si="4"/>
        <v>86.566666666666663</v>
      </c>
      <c r="M18" s="115">
        <f t="shared" si="5"/>
        <v>77.91</v>
      </c>
      <c r="N18" s="115"/>
      <c r="O18" s="115">
        <f t="shared" si="3"/>
        <v>3.6069444444444443</v>
      </c>
      <c r="P18" s="240"/>
      <c r="Q18" s="259"/>
      <c r="R18" s="453"/>
      <c r="S18" s="453"/>
      <c r="T18" s="453"/>
      <c r="U18" s="453"/>
      <c r="V18" s="454"/>
    </row>
    <row r="19" spans="1:22" x14ac:dyDescent="0.25">
      <c r="A19" s="162"/>
      <c r="B19" s="162"/>
      <c r="C19" s="163"/>
      <c r="D19" s="222"/>
      <c r="E19" s="255"/>
      <c r="F19" s="256"/>
      <c r="G19" s="256"/>
      <c r="H19" s="257"/>
      <c r="I19" s="103"/>
      <c r="J19" s="104"/>
      <c r="K19" s="314"/>
      <c r="L19" s="258"/>
      <c r="M19" s="240"/>
      <c r="N19" s="240"/>
      <c r="O19" s="115"/>
      <c r="P19" s="240"/>
      <c r="Q19" s="259"/>
      <c r="R19" s="453"/>
      <c r="S19" s="453"/>
      <c r="T19" s="453"/>
      <c r="U19" s="453"/>
      <c r="V19" s="454"/>
    </row>
    <row r="20" spans="1:22" x14ac:dyDescent="0.25">
      <c r="A20" s="108">
        <v>1</v>
      </c>
      <c r="B20" s="108">
        <v>50</v>
      </c>
      <c r="C20" s="109">
        <v>4.4630000000000001</v>
      </c>
      <c r="D20" s="110" t="s">
        <v>49</v>
      </c>
      <c r="E20" s="111" t="s">
        <v>52</v>
      </c>
      <c r="F20" s="112">
        <v>10</v>
      </c>
      <c r="G20" s="112">
        <v>23</v>
      </c>
      <c r="H20" s="113">
        <v>30</v>
      </c>
      <c r="I20" s="103">
        <f t="shared" si="0"/>
        <v>26.916666666666668</v>
      </c>
      <c r="J20" s="104" t="s">
        <v>174</v>
      </c>
      <c r="K20" s="314"/>
      <c r="L20" s="114">
        <f t="shared" si="1"/>
        <v>26.916666666666668</v>
      </c>
      <c r="M20" s="115">
        <f t="shared" si="2"/>
        <v>24.225000000000001</v>
      </c>
      <c r="N20" s="115"/>
      <c r="O20" s="115">
        <f t="shared" si="3"/>
        <v>1.1215277777777777</v>
      </c>
      <c r="P20" s="115"/>
      <c r="Q20" s="116"/>
      <c r="R20" s="453"/>
      <c r="S20" s="453"/>
      <c r="T20" s="453"/>
      <c r="U20" s="453"/>
      <c r="V20" s="454"/>
    </row>
    <row r="21" spans="1:22" x14ac:dyDescent="0.25">
      <c r="A21" s="108"/>
      <c r="B21" s="108"/>
      <c r="C21" s="109"/>
      <c r="D21" s="110"/>
      <c r="E21" s="111"/>
      <c r="F21" s="112"/>
      <c r="G21" s="112"/>
      <c r="H21" s="113"/>
      <c r="I21" s="103"/>
      <c r="J21" s="104"/>
      <c r="K21" s="314"/>
      <c r="L21" s="114"/>
      <c r="M21" s="115"/>
      <c r="N21" s="115"/>
      <c r="O21" s="115"/>
      <c r="P21" s="115"/>
      <c r="Q21" s="116"/>
      <c r="R21" s="453"/>
      <c r="S21" s="453"/>
      <c r="T21" s="453"/>
      <c r="U21" s="453"/>
      <c r="V21" s="454"/>
    </row>
    <row r="22" spans="1:22" x14ac:dyDescent="0.25">
      <c r="A22" s="108">
        <v>1</v>
      </c>
      <c r="B22" s="108">
        <v>50</v>
      </c>
      <c r="C22" s="109">
        <v>4.5359999999999996</v>
      </c>
      <c r="D22" s="117" t="s">
        <v>48</v>
      </c>
      <c r="E22" s="118" t="s">
        <v>92</v>
      </c>
      <c r="F22" s="112">
        <v>10</v>
      </c>
      <c r="G22" s="112">
        <v>18</v>
      </c>
      <c r="H22" s="113">
        <v>23</v>
      </c>
      <c r="I22" s="103">
        <f t="shared" si="0"/>
        <v>20.694444444444443</v>
      </c>
      <c r="J22" s="104" t="s">
        <v>174</v>
      </c>
      <c r="K22" s="314"/>
      <c r="L22" s="114">
        <f t="shared" si="1"/>
        <v>20.694444444444443</v>
      </c>
      <c r="M22" s="115">
        <f t="shared" si="2"/>
        <v>18.625</v>
      </c>
      <c r="N22" s="115"/>
      <c r="O22" s="115">
        <f t="shared" si="3"/>
        <v>0.86226851851851838</v>
      </c>
      <c r="P22" s="115"/>
      <c r="Q22" s="116"/>
      <c r="R22" s="453"/>
      <c r="S22" s="453"/>
      <c r="T22" s="453"/>
      <c r="U22" s="453"/>
      <c r="V22" s="454"/>
    </row>
    <row r="23" spans="1:22" x14ac:dyDescent="0.25">
      <c r="A23" s="108">
        <v>1</v>
      </c>
      <c r="B23" s="108">
        <v>50</v>
      </c>
      <c r="C23" s="109">
        <v>4.5359999999999996</v>
      </c>
      <c r="D23" s="110" t="s">
        <v>49</v>
      </c>
      <c r="E23" s="118" t="s">
        <v>180</v>
      </c>
      <c r="F23" s="112">
        <v>10</v>
      </c>
      <c r="G23" s="112">
        <v>18</v>
      </c>
      <c r="H23" s="113">
        <v>23</v>
      </c>
      <c r="I23" s="103">
        <f t="shared" si="0"/>
        <v>20.694444444444443</v>
      </c>
      <c r="J23" s="104" t="s">
        <v>174</v>
      </c>
      <c r="K23" s="314"/>
      <c r="L23" s="114">
        <f t="shared" si="1"/>
        <v>20.694444444444443</v>
      </c>
      <c r="M23" s="115">
        <f t="shared" si="2"/>
        <v>18.625</v>
      </c>
      <c r="N23" s="115"/>
      <c r="O23" s="115">
        <f t="shared" si="3"/>
        <v>0.86226851851851838</v>
      </c>
      <c r="P23" s="115"/>
      <c r="Q23" s="116"/>
      <c r="R23" s="453"/>
      <c r="S23" s="453"/>
      <c r="T23" s="453"/>
      <c r="U23" s="453"/>
      <c r="V23" s="454"/>
    </row>
    <row r="24" spans="1:22" x14ac:dyDescent="0.25">
      <c r="A24" s="108"/>
      <c r="B24" s="108"/>
      <c r="C24" s="109"/>
      <c r="D24" s="110"/>
      <c r="E24" s="118"/>
      <c r="F24" s="112"/>
      <c r="G24" s="112"/>
      <c r="H24" s="113"/>
      <c r="I24" s="103"/>
      <c r="J24" s="104"/>
      <c r="K24" s="315"/>
      <c r="L24" s="114"/>
      <c r="M24" s="115"/>
      <c r="N24" s="115"/>
      <c r="O24" s="115"/>
      <c r="P24" s="115"/>
      <c r="Q24" s="116"/>
      <c r="R24" s="453"/>
      <c r="S24" s="453"/>
      <c r="T24" s="453"/>
      <c r="U24" s="453"/>
      <c r="V24" s="454"/>
    </row>
    <row r="25" spans="1:22" x14ac:dyDescent="0.25">
      <c r="A25" s="108">
        <v>2</v>
      </c>
      <c r="B25" s="108">
        <v>50</v>
      </c>
      <c r="C25" s="98">
        <v>25.393000000000001</v>
      </c>
      <c r="D25" s="110" t="s">
        <v>48</v>
      </c>
      <c r="E25" s="118" t="s">
        <v>127</v>
      </c>
      <c r="F25" s="112">
        <v>20</v>
      </c>
      <c r="G25" s="112">
        <v>22</v>
      </c>
      <c r="H25" s="113">
        <v>63</v>
      </c>
      <c r="I25" s="103">
        <f t="shared" si="0"/>
        <v>95.583333333333329</v>
      </c>
      <c r="J25" s="104" t="s">
        <v>175</v>
      </c>
      <c r="K25" s="314"/>
      <c r="L25" s="114">
        <f t="shared" ref="L25:L29" si="6">I25</f>
        <v>95.583333333333329</v>
      </c>
      <c r="M25" s="115">
        <f t="shared" ref="M25:M35" si="7">I25*0.9</f>
        <v>86.024999999999991</v>
      </c>
      <c r="N25" s="115">
        <f t="shared" ref="N25:N29" si="8">I25*(1.5/12/3)</f>
        <v>3.9826388888888884</v>
      </c>
      <c r="O25" s="115"/>
      <c r="P25" s="115"/>
      <c r="Q25" s="116"/>
      <c r="R25" s="453"/>
      <c r="S25" s="453"/>
      <c r="T25" s="453"/>
      <c r="U25" s="453"/>
      <c r="V25" s="454"/>
    </row>
    <row r="26" spans="1:22" x14ac:dyDescent="0.25">
      <c r="A26" s="356"/>
      <c r="B26" s="356"/>
      <c r="C26" s="357"/>
      <c r="D26" s="358"/>
      <c r="E26" s="359"/>
      <c r="F26" s="360"/>
      <c r="G26" s="360"/>
      <c r="H26" s="361"/>
      <c r="I26" s="103"/>
      <c r="J26" s="104"/>
      <c r="K26" s="314"/>
      <c r="L26" s="114"/>
      <c r="M26" s="115"/>
      <c r="N26" s="115"/>
      <c r="O26" s="353"/>
      <c r="P26" s="353"/>
      <c r="Q26" s="362"/>
      <c r="R26" s="453"/>
      <c r="S26" s="453"/>
      <c r="T26" s="453"/>
      <c r="U26" s="453"/>
      <c r="V26" s="454"/>
    </row>
    <row r="27" spans="1:22" x14ac:dyDescent="0.25">
      <c r="A27" s="356">
        <v>2</v>
      </c>
      <c r="B27" s="356">
        <v>50</v>
      </c>
      <c r="C27" s="357">
        <v>25.524000000000001</v>
      </c>
      <c r="D27" s="358" t="s">
        <v>48</v>
      </c>
      <c r="E27" s="359" t="s">
        <v>147</v>
      </c>
      <c r="F27" s="360">
        <v>34</v>
      </c>
      <c r="G27" s="360">
        <v>41</v>
      </c>
      <c r="H27" s="361">
        <v>94</v>
      </c>
      <c r="I27" s="103">
        <f t="shared" si="0"/>
        <v>232.91666666666666</v>
      </c>
      <c r="J27" s="104" t="s">
        <v>175</v>
      </c>
      <c r="K27" s="314"/>
      <c r="L27" s="114">
        <f t="shared" si="6"/>
        <v>232.91666666666666</v>
      </c>
      <c r="M27" s="115">
        <f t="shared" si="7"/>
        <v>209.625</v>
      </c>
      <c r="N27" s="115">
        <f t="shared" si="8"/>
        <v>9.7048611111111107</v>
      </c>
      <c r="O27" s="353"/>
      <c r="P27" s="353"/>
      <c r="Q27" s="362"/>
      <c r="R27" s="453"/>
      <c r="S27" s="453"/>
      <c r="T27" s="453"/>
      <c r="U27" s="453"/>
      <c r="V27" s="454"/>
    </row>
    <row r="28" spans="1:22" x14ac:dyDescent="0.25">
      <c r="A28" s="108"/>
      <c r="B28" s="108"/>
      <c r="C28" s="98"/>
      <c r="D28" s="110"/>
      <c r="E28" s="118"/>
      <c r="F28" s="112"/>
      <c r="G28" s="112"/>
      <c r="H28" s="113"/>
      <c r="I28" s="103"/>
      <c r="J28" s="104"/>
      <c r="K28" s="314"/>
      <c r="L28" s="114"/>
      <c r="M28" s="115"/>
      <c r="N28" s="115"/>
      <c r="O28" s="115"/>
      <c r="P28" s="115"/>
      <c r="Q28" s="116"/>
      <c r="R28" s="453"/>
      <c r="S28" s="453"/>
      <c r="T28" s="453"/>
      <c r="U28" s="453"/>
      <c r="V28" s="454"/>
    </row>
    <row r="29" spans="1:22" x14ac:dyDescent="0.25">
      <c r="A29" s="108">
        <v>2</v>
      </c>
      <c r="B29" s="108">
        <v>50</v>
      </c>
      <c r="C29" s="98">
        <v>26.035</v>
      </c>
      <c r="D29" s="110" t="s">
        <v>49</v>
      </c>
      <c r="E29" s="118" t="s">
        <v>128</v>
      </c>
      <c r="F29" s="112">
        <v>13</v>
      </c>
      <c r="G29" s="112">
        <v>57</v>
      </c>
      <c r="H29" s="113">
        <v>98</v>
      </c>
      <c r="I29" s="103">
        <f t="shared" si="0"/>
        <v>129.02777777777777</v>
      </c>
      <c r="J29" s="104" t="s">
        <v>175</v>
      </c>
      <c r="K29" s="314"/>
      <c r="L29" s="114">
        <f t="shared" si="6"/>
        <v>129.02777777777777</v>
      </c>
      <c r="M29" s="115">
        <f t="shared" si="7"/>
        <v>116.125</v>
      </c>
      <c r="N29" s="115">
        <f t="shared" si="8"/>
        <v>5.3761574074074066</v>
      </c>
      <c r="O29" s="115"/>
      <c r="P29" s="115"/>
      <c r="Q29" s="116"/>
      <c r="R29" s="453"/>
      <c r="S29" s="453"/>
      <c r="T29" s="453"/>
      <c r="U29" s="453"/>
      <c r="V29" s="454"/>
    </row>
    <row r="30" spans="1:22" x14ac:dyDescent="0.25">
      <c r="A30" s="407"/>
      <c r="B30" s="407"/>
      <c r="C30" s="357"/>
      <c r="D30" s="358"/>
      <c r="E30" s="408"/>
      <c r="F30" s="409"/>
      <c r="G30" s="409"/>
      <c r="H30" s="410"/>
      <c r="I30" s="411"/>
      <c r="J30" s="104"/>
      <c r="K30" s="314"/>
      <c r="L30" s="412"/>
      <c r="M30" s="413"/>
      <c r="N30" s="413"/>
      <c r="O30" s="413"/>
      <c r="P30" s="413"/>
      <c r="Q30" s="414"/>
      <c r="R30" s="453"/>
      <c r="S30" s="453"/>
      <c r="T30" s="453"/>
      <c r="U30" s="453"/>
      <c r="V30" s="454"/>
    </row>
    <row r="31" spans="1:22" x14ac:dyDescent="0.25">
      <c r="A31" s="407">
        <v>2</v>
      </c>
      <c r="B31" s="407">
        <v>50</v>
      </c>
      <c r="C31" s="357">
        <v>26.574999999999999</v>
      </c>
      <c r="D31" s="358" t="s">
        <v>163</v>
      </c>
      <c r="E31" s="408" t="s">
        <v>164</v>
      </c>
      <c r="F31" s="409">
        <v>0</v>
      </c>
      <c r="G31" s="409">
        <v>0</v>
      </c>
      <c r="H31" s="410">
        <v>0</v>
      </c>
      <c r="I31" s="411"/>
      <c r="J31" s="104"/>
      <c r="K31" s="314"/>
      <c r="L31" s="412"/>
      <c r="M31" s="413"/>
      <c r="N31" s="413"/>
      <c r="O31" s="413"/>
      <c r="P31" s="413"/>
      <c r="Q31" s="414" t="s">
        <v>166</v>
      </c>
      <c r="R31" s="453"/>
      <c r="S31" s="453"/>
      <c r="T31" s="453"/>
      <c r="U31" s="453"/>
      <c r="V31" s="454"/>
    </row>
    <row r="32" spans="1:22" x14ac:dyDescent="0.25">
      <c r="A32" s="407"/>
      <c r="B32" s="407"/>
      <c r="C32" s="357"/>
      <c r="D32" s="358"/>
      <c r="E32" s="408"/>
      <c r="F32" s="409"/>
      <c r="G32" s="409"/>
      <c r="H32" s="410"/>
      <c r="I32" s="411"/>
      <c r="J32" s="104"/>
      <c r="K32" s="314"/>
      <c r="L32" s="412"/>
      <c r="M32" s="413"/>
      <c r="N32" s="413"/>
      <c r="O32" s="413"/>
      <c r="P32" s="413"/>
      <c r="Q32" s="414"/>
      <c r="R32" s="453"/>
      <c r="S32" s="453"/>
      <c r="T32" s="453"/>
      <c r="U32" s="453"/>
      <c r="V32" s="454"/>
    </row>
    <row r="33" spans="1:22" x14ac:dyDescent="0.25">
      <c r="A33" s="407">
        <v>2</v>
      </c>
      <c r="B33" s="407">
        <v>50</v>
      </c>
      <c r="C33" s="357">
        <v>26.712</v>
      </c>
      <c r="D33" s="358" t="s">
        <v>163</v>
      </c>
      <c r="E33" s="408" t="s">
        <v>165</v>
      </c>
      <c r="F33" s="409">
        <v>0</v>
      </c>
      <c r="G33" s="409">
        <v>0</v>
      </c>
      <c r="H33" s="410">
        <v>0</v>
      </c>
      <c r="I33" s="411"/>
      <c r="J33" s="104"/>
      <c r="K33" s="314"/>
      <c r="L33" s="412"/>
      <c r="M33" s="413"/>
      <c r="N33" s="413"/>
      <c r="O33" s="413"/>
      <c r="P33" s="413"/>
      <c r="Q33" s="414" t="s">
        <v>166</v>
      </c>
      <c r="R33" s="453"/>
      <c r="S33" s="453"/>
      <c r="T33" s="453"/>
      <c r="U33" s="453"/>
      <c r="V33" s="454"/>
    </row>
    <row r="34" spans="1:22" x14ac:dyDescent="0.25">
      <c r="A34" s="108"/>
      <c r="B34" s="108"/>
      <c r="C34" s="98"/>
      <c r="D34" s="117"/>
      <c r="E34" s="118"/>
      <c r="F34" s="112"/>
      <c r="G34" s="112"/>
      <c r="H34" s="113"/>
      <c r="I34" s="103"/>
      <c r="J34" s="104"/>
      <c r="K34" s="314"/>
      <c r="L34" s="114"/>
      <c r="M34" s="115"/>
      <c r="N34" s="115"/>
      <c r="O34" s="353"/>
      <c r="P34" s="115"/>
      <c r="Q34" s="116"/>
      <c r="R34" s="453"/>
      <c r="S34" s="453"/>
      <c r="T34" s="453"/>
      <c r="U34" s="453"/>
      <c r="V34" s="454"/>
    </row>
    <row r="35" spans="1:22" x14ac:dyDescent="0.25">
      <c r="A35" s="108">
        <v>2</v>
      </c>
      <c r="B35" s="108">
        <v>50</v>
      </c>
      <c r="C35" s="98">
        <v>29.106000000000002</v>
      </c>
      <c r="D35" s="117" t="s">
        <v>48</v>
      </c>
      <c r="E35" s="118" t="s">
        <v>129</v>
      </c>
      <c r="F35" s="112">
        <v>14</v>
      </c>
      <c r="G35" s="112">
        <v>44</v>
      </c>
      <c r="H35" s="113">
        <v>81</v>
      </c>
      <c r="I35" s="103">
        <f t="shared" si="0"/>
        <v>106.47222222222223</v>
      </c>
      <c r="J35" s="104" t="s">
        <v>174</v>
      </c>
      <c r="K35" s="314">
        <f>I35</f>
        <v>106.47222222222223</v>
      </c>
      <c r="L35" s="114"/>
      <c r="M35" s="115">
        <f t="shared" si="7"/>
        <v>95.825000000000003</v>
      </c>
      <c r="N35" s="115"/>
      <c r="O35" s="353"/>
      <c r="P35" s="115">
        <f>I35*(1.25/12/3)</f>
        <v>3.6969521604938276</v>
      </c>
      <c r="Q35" s="116"/>
      <c r="R35" s="453"/>
      <c r="S35" s="453"/>
      <c r="T35" s="453"/>
      <c r="U35" s="453"/>
      <c r="V35" s="454"/>
    </row>
    <row r="36" spans="1:22" x14ac:dyDescent="0.25">
      <c r="A36" s="108"/>
      <c r="B36" s="108"/>
      <c r="C36" s="98"/>
      <c r="D36" s="117"/>
      <c r="E36" s="118"/>
      <c r="F36" s="112"/>
      <c r="G36" s="112"/>
      <c r="H36" s="113"/>
      <c r="I36" s="103"/>
      <c r="J36" s="104"/>
      <c r="K36" s="314"/>
      <c r="L36" s="114"/>
      <c r="M36" s="115"/>
      <c r="N36" s="115"/>
      <c r="O36" s="353"/>
      <c r="P36" s="115"/>
      <c r="Q36" s="116"/>
      <c r="R36" s="453"/>
      <c r="S36" s="453"/>
      <c r="T36" s="453"/>
      <c r="U36" s="453"/>
      <c r="V36" s="454"/>
    </row>
    <row r="37" spans="1:22" x14ac:dyDescent="0.25">
      <c r="A37" s="108">
        <v>2</v>
      </c>
      <c r="B37" s="108">
        <v>50</v>
      </c>
      <c r="C37" s="98">
        <v>29.201000000000001</v>
      </c>
      <c r="D37" s="117" t="s">
        <v>48</v>
      </c>
      <c r="E37" s="118" t="s">
        <v>130</v>
      </c>
      <c r="F37" s="112">
        <v>5</v>
      </c>
      <c r="G37" s="112">
        <v>45</v>
      </c>
      <c r="H37" s="113">
        <v>67</v>
      </c>
      <c r="I37" s="103">
        <f t="shared" si="0"/>
        <v>38.444444444444443</v>
      </c>
      <c r="J37" s="104" t="s">
        <v>174</v>
      </c>
      <c r="K37" s="314">
        <f t="shared" ref="K37:K44" si="9">I37</f>
        <v>38.444444444444443</v>
      </c>
      <c r="L37" s="114"/>
      <c r="M37" s="115">
        <f t="shared" ref="M37:M49" si="10">I37*0.9</f>
        <v>34.6</v>
      </c>
      <c r="N37" s="115"/>
      <c r="O37" s="353"/>
      <c r="P37" s="115">
        <f>I37*(1.25/12/3)</f>
        <v>1.3348765432098766</v>
      </c>
      <c r="Q37" s="116"/>
      <c r="R37" s="453"/>
      <c r="S37" s="453"/>
      <c r="T37" s="453"/>
      <c r="U37" s="453"/>
      <c r="V37" s="454"/>
    </row>
    <row r="38" spans="1:22" x14ac:dyDescent="0.25">
      <c r="A38" s="108"/>
      <c r="B38" s="108"/>
      <c r="C38" s="98"/>
      <c r="D38" s="117"/>
      <c r="E38" s="118"/>
      <c r="F38" s="112"/>
      <c r="G38" s="112"/>
      <c r="H38" s="113"/>
      <c r="I38" s="103"/>
      <c r="J38" s="104"/>
      <c r="K38" s="314"/>
      <c r="L38" s="114"/>
      <c r="M38" s="115"/>
      <c r="N38" s="115"/>
      <c r="O38" s="353"/>
      <c r="P38" s="115"/>
      <c r="Q38" s="116"/>
      <c r="R38" s="453"/>
      <c r="S38" s="453"/>
      <c r="T38" s="453"/>
      <c r="U38" s="453"/>
      <c r="V38" s="454"/>
    </row>
    <row r="39" spans="1:22" x14ac:dyDescent="0.25">
      <c r="A39" s="108">
        <v>2</v>
      </c>
      <c r="B39" s="108">
        <v>50</v>
      </c>
      <c r="C39" s="109">
        <v>30.677</v>
      </c>
      <c r="D39" s="119" t="s">
        <v>48</v>
      </c>
      <c r="E39" s="118" t="s">
        <v>131</v>
      </c>
      <c r="F39" s="120">
        <v>13</v>
      </c>
      <c r="G39" s="120">
        <v>40</v>
      </c>
      <c r="H39" s="113">
        <v>80</v>
      </c>
      <c r="I39" s="103">
        <f t="shared" si="0"/>
        <v>102.22222222222223</v>
      </c>
      <c r="J39" s="104" t="s">
        <v>174</v>
      </c>
      <c r="K39" s="314">
        <f t="shared" si="9"/>
        <v>102.22222222222223</v>
      </c>
      <c r="L39" s="114"/>
      <c r="M39" s="115">
        <f t="shared" si="10"/>
        <v>92.000000000000014</v>
      </c>
      <c r="N39" s="115"/>
      <c r="O39" s="353"/>
      <c r="P39" s="115">
        <f>I39*(1.25/12/3)</f>
        <v>3.5493827160493829</v>
      </c>
      <c r="Q39" s="116"/>
      <c r="R39" s="455"/>
      <c r="S39" s="453"/>
      <c r="T39" s="453"/>
      <c r="U39" s="453"/>
      <c r="V39" s="454"/>
    </row>
    <row r="40" spans="1:22" x14ac:dyDescent="0.25">
      <c r="A40" s="108"/>
      <c r="B40" s="97"/>
      <c r="C40" s="98"/>
      <c r="D40" s="119"/>
      <c r="E40" s="118"/>
      <c r="F40" s="120"/>
      <c r="G40" s="120"/>
      <c r="H40" s="113"/>
      <c r="I40" s="103"/>
      <c r="J40" s="104"/>
      <c r="K40" s="314"/>
      <c r="L40" s="114"/>
      <c r="M40" s="115"/>
      <c r="N40" s="115"/>
      <c r="O40" s="353"/>
      <c r="P40" s="115"/>
      <c r="Q40" s="116"/>
      <c r="R40" s="455"/>
      <c r="S40" s="453"/>
      <c r="T40" s="453"/>
      <c r="U40" s="453"/>
      <c r="V40" s="454"/>
    </row>
    <row r="41" spans="1:22" x14ac:dyDescent="0.25">
      <c r="A41" s="108">
        <v>2</v>
      </c>
      <c r="B41" s="108">
        <v>50</v>
      </c>
      <c r="C41" s="98">
        <v>31.012</v>
      </c>
      <c r="D41" s="119" t="s">
        <v>49</v>
      </c>
      <c r="E41" s="98" t="s">
        <v>132</v>
      </c>
      <c r="F41" s="120">
        <v>19</v>
      </c>
      <c r="G41" s="120">
        <v>15</v>
      </c>
      <c r="H41" s="113">
        <v>21</v>
      </c>
      <c r="I41" s="103">
        <f t="shared" si="0"/>
        <v>32.666666666666664</v>
      </c>
      <c r="J41" s="104" t="s">
        <v>174</v>
      </c>
      <c r="K41" s="314">
        <f t="shared" si="9"/>
        <v>32.666666666666664</v>
      </c>
      <c r="L41" s="114"/>
      <c r="M41" s="115">
        <f t="shared" si="10"/>
        <v>29.4</v>
      </c>
      <c r="N41" s="115"/>
      <c r="O41" s="353"/>
      <c r="P41" s="115">
        <f>I41*(1.25/12/3)</f>
        <v>1.1342592592592593</v>
      </c>
      <c r="Q41" s="116"/>
      <c r="R41" s="455"/>
      <c r="S41" s="453"/>
      <c r="T41" s="453"/>
      <c r="U41" s="453"/>
      <c r="V41" s="454"/>
    </row>
    <row r="42" spans="1:22" x14ac:dyDescent="0.25">
      <c r="A42" s="108"/>
      <c r="B42" s="108"/>
      <c r="C42" s="98"/>
      <c r="D42" s="99"/>
      <c r="E42" s="98"/>
      <c r="F42" s="112"/>
      <c r="G42" s="112"/>
      <c r="H42" s="113"/>
      <c r="I42" s="103"/>
      <c r="J42" s="104"/>
      <c r="K42" s="314"/>
      <c r="L42" s="114"/>
      <c r="M42" s="115"/>
      <c r="N42" s="115"/>
      <c r="O42" s="353"/>
      <c r="P42" s="115"/>
      <c r="Q42" s="116"/>
      <c r="R42" s="455"/>
      <c r="S42" s="453"/>
      <c r="T42" s="453"/>
      <c r="U42" s="453"/>
      <c r="V42" s="454"/>
    </row>
    <row r="43" spans="1:22" x14ac:dyDescent="0.25">
      <c r="A43" s="108">
        <v>2</v>
      </c>
      <c r="B43" s="108">
        <v>50</v>
      </c>
      <c r="C43" s="98">
        <v>31.094999999999999</v>
      </c>
      <c r="D43" s="99" t="s">
        <v>48</v>
      </c>
      <c r="E43" s="98" t="s">
        <v>133</v>
      </c>
      <c r="F43" s="112">
        <v>96</v>
      </c>
      <c r="G43" s="112">
        <v>27</v>
      </c>
      <c r="H43" s="113">
        <v>101</v>
      </c>
      <c r="I43" s="103">
        <f t="shared" si="0"/>
        <v>440.11111111111109</v>
      </c>
      <c r="J43" s="104" t="s">
        <v>174</v>
      </c>
      <c r="K43" s="314">
        <f t="shared" si="9"/>
        <v>440.11111111111109</v>
      </c>
      <c r="L43" s="114"/>
      <c r="M43" s="115">
        <f t="shared" si="10"/>
        <v>396.09999999999997</v>
      </c>
      <c r="N43" s="115"/>
      <c r="O43" s="353"/>
      <c r="P43" s="115">
        <f>I43*(1.25/12/3)</f>
        <v>15.281635802469136</v>
      </c>
      <c r="Q43" s="116"/>
      <c r="R43" s="455"/>
      <c r="S43" s="453"/>
      <c r="T43" s="453"/>
      <c r="U43" s="453"/>
      <c r="V43" s="454"/>
    </row>
    <row r="44" spans="1:22" x14ac:dyDescent="0.25">
      <c r="A44" s="108">
        <v>2</v>
      </c>
      <c r="B44" s="108">
        <v>50</v>
      </c>
      <c r="C44" s="98">
        <v>31.094999999999999</v>
      </c>
      <c r="D44" s="99" t="s">
        <v>49</v>
      </c>
      <c r="E44" s="98" t="s">
        <v>133</v>
      </c>
      <c r="F44" s="112">
        <v>72</v>
      </c>
      <c r="G44" s="112">
        <v>30</v>
      </c>
      <c r="H44" s="113">
        <v>108</v>
      </c>
      <c r="I44" s="103">
        <f t="shared" si="0"/>
        <v>409</v>
      </c>
      <c r="J44" s="104" t="s">
        <v>174</v>
      </c>
      <c r="K44" s="314">
        <f t="shared" si="9"/>
        <v>409</v>
      </c>
      <c r="L44" s="114"/>
      <c r="M44" s="115">
        <f t="shared" si="10"/>
        <v>368.1</v>
      </c>
      <c r="N44" s="115"/>
      <c r="O44" s="353"/>
      <c r="P44" s="115">
        <f>I44*(1.25/12/3)</f>
        <v>14.201388888888889</v>
      </c>
      <c r="Q44" s="116"/>
      <c r="R44" s="455"/>
      <c r="S44" s="453"/>
      <c r="T44" s="453"/>
      <c r="U44" s="453"/>
      <c r="V44" s="454"/>
    </row>
    <row r="45" spans="1:22" x14ac:dyDescent="0.25">
      <c r="A45" s="108"/>
      <c r="B45" s="108"/>
      <c r="C45" s="98"/>
      <c r="D45" s="99"/>
      <c r="E45" s="111"/>
      <c r="F45" s="112"/>
      <c r="G45" s="112"/>
      <c r="H45" s="113"/>
      <c r="I45" s="121"/>
      <c r="J45" s="104"/>
      <c r="K45" s="314"/>
      <c r="L45" s="114"/>
      <c r="M45" s="115"/>
      <c r="N45" s="115"/>
      <c r="O45" s="353"/>
      <c r="P45" s="115"/>
      <c r="Q45" s="116"/>
      <c r="R45" s="455"/>
      <c r="S45" s="453"/>
      <c r="T45" s="453"/>
      <c r="U45" s="453"/>
      <c r="V45" s="454"/>
    </row>
    <row r="46" spans="1:22" ht="13.5" customHeight="1" x14ac:dyDescent="0.25">
      <c r="A46" s="108"/>
      <c r="B46" s="108"/>
      <c r="C46" s="98"/>
      <c r="D46" s="99"/>
      <c r="E46" s="111"/>
      <c r="F46" s="112"/>
      <c r="G46" s="112"/>
      <c r="H46" s="113"/>
      <c r="I46" s="121"/>
      <c r="J46" s="104"/>
      <c r="K46" s="314"/>
      <c r="L46" s="258"/>
      <c r="M46" s="115"/>
      <c r="N46" s="115"/>
      <c r="O46" s="353"/>
      <c r="P46" s="115"/>
      <c r="Q46" s="116"/>
      <c r="R46" s="455"/>
      <c r="S46" s="453"/>
      <c r="T46" s="453"/>
      <c r="U46" s="453"/>
      <c r="V46" s="454"/>
    </row>
    <row r="47" spans="1:22" x14ac:dyDescent="0.25">
      <c r="A47" s="97"/>
      <c r="B47" s="97"/>
      <c r="C47" s="98"/>
      <c r="D47" s="99"/>
      <c r="E47" s="111"/>
      <c r="F47" s="112"/>
      <c r="G47" s="112"/>
      <c r="H47" s="113"/>
      <c r="I47" s="121"/>
      <c r="J47" s="104"/>
      <c r="K47" s="314"/>
      <c r="L47" s="258"/>
      <c r="M47" s="115"/>
      <c r="N47" s="115"/>
      <c r="O47" s="353"/>
      <c r="P47" s="115"/>
      <c r="Q47" s="116"/>
      <c r="R47" s="455"/>
      <c r="S47" s="453"/>
      <c r="T47" s="453"/>
      <c r="U47" s="453"/>
      <c r="V47" s="454"/>
    </row>
    <row r="48" spans="1:22" ht="15" customHeight="1" x14ac:dyDescent="0.25">
      <c r="A48" s="97"/>
      <c r="B48" s="97"/>
      <c r="C48" s="98"/>
      <c r="D48" s="99"/>
      <c r="E48" s="439" t="s">
        <v>51</v>
      </c>
      <c r="F48" s="440"/>
      <c r="G48" s="440"/>
      <c r="H48" s="441"/>
      <c r="I48" s="121">
        <v>1270</v>
      </c>
      <c r="J48" s="319" t="s">
        <v>174</v>
      </c>
      <c r="K48" s="315">
        <v>1210</v>
      </c>
      <c r="L48" s="156">
        <v>60</v>
      </c>
      <c r="M48" s="115">
        <f>I48*0.9</f>
        <v>1143</v>
      </c>
      <c r="N48" s="157">
        <f>L48*(1.5/12/3)</f>
        <v>2.5</v>
      </c>
      <c r="O48" s="354"/>
      <c r="P48" s="115">
        <f>K48*(1.25/12/3)</f>
        <v>42.013888888888893</v>
      </c>
      <c r="Q48" s="116"/>
      <c r="R48" s="455"/>
      <c r="S48" s="453"/>
      <c r="T48" s="453"/>
      <c r="U48" s="453"/>
      <c r="V48" s="454"/>
    </row>
    <row r="49" spans="1:22" x14ac:dyDescent="0.25">
      <c r="A49" s="97"/>
      <c r="B49" s="97"/>
      <c r="C49" s="98"/>
      <c r="D49" s="99"/>
      <c r="E49" s="442"/>
      <c r="F49" s="443"/>
      <c r="G49" s="443"/>
      <c r="H49" s="444"/>
      <c r="I49" s="320">
        <v>150</v>
      </c>
      <c r="J49" s="166" t="s">
        <v>175</v>
      </c>
      <c r="K49" s="314"/>
      <c r="L49" s="240">
        <v>150</v>
      </c>
      <c r="M49" s="115">
        <f t="shared" si="10"/>
        <v>135</v>
      </c>
      <c r="N49" s="157">
        <f>L49*(1.5/12/3)</f>
        <v>6.25</v>
      </c>
      <c r="O49" s="354"/>
      <c r="P49" s="115"/>
      <c r="Q49" s="116"/>
      <c r="R49" s="455"/>
      <c r="S49" s="453"/>
      <c r="T49" s="453"/>
      <c r="U49" s="453"/>
      <c r="V49" s="454"/>
    </row>
    <row r="50" spans="1:22" x14ac:dyDescent="0.25">
      <c r="A50" s="97"/>
      <c r="B50" s="97"/>
      <c r="C50" s="98"/>
      <c r="D50" s="99"/>
      <c r="E50" s="155"/>
      <c r="F50" s="155"/>
      <c r="G50" s="155"/>
      <c r="H50" s="155"/>
      <c r="I50" s="121"/>
      <c r="J50" s="104"/>
      <c r="K50" s="314"/>
      <c r="L50" s="258"/>
      <c r="M50" s="115"/>
      <c r="N50" s="115"/>
      <c r="O50" s="353"/>
      <c r="P50" s="115"/>
      <c r="Q50" s="116"/>
      <c r="R50" s="455"/>
      <c r="S50" s="453"/>
      <c r="T50" s="453"/>
      <c r="U50" s="453"/>
      <c r="V50" s="454"/>
    </row>
    <row r="51" spans="1:22" x14ac:dyDescent="0.25">
      <c r="A51" s="162"/>
      <c r="B51" s="162"/>
      <c r="C51" s="163"/>
      <c r="D51" s="164"/>
      <c r="E51" s="165"/>
      <c r="F51" s="165"/>
      <c r="G51" s="165"/>
      <c r="H51" s="155"/>
      <c r="I51" s="121"/>
      <c r="J51" s="166"/>
      <c r="K51" s="316"/>
      <c r="L51" s="156"/>
      <c r="M51" s="157"/>
      <c r="N51" s="157"/>
      <c r="O51" s="355"/>
      <c r="P51" s="157"/>
      <c r="Q51" s="158"/>
      <c r="R51" s="455"/>
      <c r="S51" s="453"/>
      <c r="T51" s="453"/>
      <c r="U51" s="453"/>
      <c r="V51" s="454"/>
    </row>
    <row r="52" spans="1:22" ht="15.75" thickBot="1" x14ac:dyDescent="0.3">
      <c r="A52" s="122"/>
      <c r="B52" s="122"/>
      <c r="C52" s="123"/>
      <c r="D52" s="124"/>
      <c r="E52" s="159"/>
      <c r="F52" s="160"/>
      <c r="G52" s="160"/>
      <c r="H52" s="161"/>
      <c r="I52" s="125"/>
      <c r="J52" s="126"/>
      <c r="K52" s="317"/>
      <c r="L52" s="127"/>
      <c r="M52" s="128"/>
      <c r="N52" s="128"/>
      <c r="O52" s="128"/>
      <c r="P52" s="128"/>
      <c r="Q52" s="129"/>
      <c r="R52" s="456"/>
      <c r="S52" s="457"/>
      <c r="T52" s="457"/>
      <c r="U52" s="457"/>
      <c r="V52" s="458"/>
    </row>
    <row r="53" spans="1:22" x14ac:dyDescent="0.25">
      <c r="A53" s="459" t="s">
        <v>21</v>
      </c>
      <c r="B53" s="459"/>
      <c r="C53" s="459"/>
      <c r="D53" s="459"/>
      <c r="E53" s="459"/>
      <c r="F53" s="459"/>
      <c r="G53" s="459"/>
      <c r="H53" s="459"/>
      <c r="I53" s="460"/>
      <c r="J53" s="130" t="s">
        <v>174</v>
      </c>
      <c r="K53" s="107">
        <f t="shared" ref="K53:P53" si="11">SUM(K8:K23)+SUM(K35:K48)</f>
        <v>2338.916666666667</v>
      </c>
      <c r="L53" s="107">
        <f t="shared" si="11"/>
        <v>707.46111111111111</v>
      </c>
      <c r="M53" s="107">
        <f t="shared" si="11"/>
        <v>2741.7400000000002</v>
      </c>
      <c r="N53" s="107">
        <f t="shared" si="11"/>
        <v>2.5</v>
      </c>
      <c r="O53" s="107">
        <f t="shared" si="11"/>
        <v>26.977546296296296</v>
      </c>
      <c r="P53" s="107">
        <f t="shared" si="11"/>
        <v>81.212384259259267</v>
      </c>
      <c r="Q53" s="107"/>
      <c r="R53" s="107"/>
      <c r="S53" s="107"/>
      <c r="T53" s="107"/>
      <c r="U53" s="107"/>
      <c r="V53" s="106"/>
    </row>
    <row r="54" spans="1:22" x14ac:dyDescent="0.25">
      <c r="A54" s="428"/>
      <c r="B54" s="428"/>
      <c r="C54" s="428"/>
      <c r="D54" s="428"/>
      <c r="E54" s="428"/>
      <c r="F54" s="428"/>
      <c r="G54" s="428"/>
      <c r="H54" s="428"/>
      <c r="I54" s="429"/>
      <c r="J54" s="130" t="s">
        <v>175</v>
      </c>
      <c r="K54" s="107">
        <f>K25+K29+K49</f>
        <v>0</v>
      </c>
      <c r="L54" s="107">
        <f>L25+L27+L29+L49</f>
        <v>607.52777777777783</v>
      </c>
      <c r="M54" s="107">
        <f>M25+M27+M29+M49</f>
        <v>546.77499999999998</v>
      </c>
      <c r="N54" s="107">
        <f>N25+N27+N29+N49</f>
        <v>25.313657407407405</v>
      </c>
      <c r="O54" s="107">
        <f>O25+O29+O49</f>
        <v>0</v>
      </c>
      <c r="P54" s="107">
        <f>P25+P29+P49</f>
        <v>0</v>
      </c>
      <c r="Q54" s="107"/>
      <c r="R54" s="107"/>
      <c r="S54" s="107"/>
      <c r="T54" s="107"/>
      <c r="U54" s="107"/>
      <c r="V54" s="106"/>
    </row>
    <row r="55" spans="1:22" x14ac:dyDescent="0.25">
      <c r="A55" s="428" t="s">
        <v>50</v>
      </c>
      <c r="B55" s="428"/>
      <c r="C55" s="428"/>
      <c r="D55" s="428"/>
      <c r="E55" s="428"/>
      <c r="F55" s="428"/>
      <c r="G55" s="428"/>
      <c r="H55" s="428"/>
      <c r="I55" s="428"/>
      <c r="J55" s="429"/>
      <c r="K55" s="259">
        <f>K53+K54</f>
        <v>2338.916666666667</v>
      </c>
      <c r="L55" s="259">
        <f>L53+L54</f>
        <v>1314.9888888888891</v>
      </c>
      <c r="M55" s="259">
        <f t="shared" ref="M55:P55" si="12">M53+M54</f>
        <v>3288.5150000000003</v>
      </c>
      <c r="N55" s="259">
        <f t="shared" si="12"/>
        <v>27.813657407407405</v>
      </c>
      <c r="O55" s="259">
        <f t="shared" ref="O55" si="13">O53+O54</f>
        <v>26.977546296296296</v>
      </c>
      <c r="P55" s="259">
        <f t="shared" si="12"/>
        <v>81.212384259259267</v>
      </c>
      <c r="Q55" s="115"/>
      <c r="R55" s="115"/>
      <c r="S55" s="115"/>
      <c r="T55" s="115"/>
      <c r="U55" s="115"/>
      <c r="V55" s="115"/>
    </row>
    <row r="56" spans="1:22" x14ac:dyDescent="0.25">
      <c r="A56" s="427" t="s">
        <v>23</v>
      </c>
      <c r="B56" s="427"/>
      <c r="C56" s="427"/>
      <c r="D56" s="427"/>
      <c r="E56" s="427"/>
      <c r="F56" s="427"/>
      <c r="G56" s="427"/>
      <c r="H56" s="427"/>
      <c r="I56" s="427"/>
      <c r="J56" s="427"/>
      <c r="K56" s="321">
        <f>K55</f>
        <v>2338.916666666667</v>
      </c>
      <c r="L56" s="323">
        <f t="shared" ref="L56:P56" si="14">L55</f>
        <v>1314.9888888888891</v>
      </c>
      <c r="M56" s="241">
        <f t="shared" si="14"/>
        <v>3288.5150000000003</v>
      </c>
      <c r="N56" s="241">
        <f t="shared" si="14"/>
        <v>27.813657407407405</v>
      </c>
      <c r="O56" s="241">
        <f t="shared" ref="O56" si="15">O55</f>
        <v>26.977546296296296</v>
      </c>
      <c r="P56" s="322">
        <f t="shared" si="14"/>
        <v>81.212384259259267</v>
      </c>
      <c r="Q56" s="131"/>
      <c r="R56" s="132"/>
      <c r="S56" s="132"/>
      <c r="T56" s="132"/>
      <c r="U56" s="132"/>
      <c r="V56" s="133"/>
    </row>
    <row r="58" spans="1:22" x14ac:dyDescent="0.25">
      <c r="L58" s="2"/>
      <c r="M58" s="2"/>
      <c r="N58" s="2"/>
      <c r="O58" s="2"/>
      <c r="P58" s="2"/>
    </row>
    <row r="59" spans="1:22" x14ac:dyDescent="0.25">
      <c r="L59" s="2"/>
    </row>
  </sheetData>
  <mergeCells count="27">
    <mergeCell ref="R6:V6"/>
    <mergeCell ref="R7:V38"/>
    <mergeCell ref="R39:V52"/>
    <mergeCell ref="A53:I53"/>
    <mergeCell ref="A1:A6"/>
    <mergeCell ref="B1:B6"/>
    <mergeCell ref="C1:C6"/>
    <mergeCell ref="D1:D6"/>
    <mergeCell ref="E1:E6"/>
    <mergeCell ref="F1:H2"/>
    <mergeCell ref="F3:F5"/>
    <mergeCell ref="R1:V5"/>
    <mergeCell ref="G3:G5"/>
    <mergeCell ref="H3:H5"/>
    <mergeCell ref="I1:I5"/>
    <mergeCell ref="J1:J5"/>
    <mergeCell ref="A56:J56"/>
    <mergeCell ref="A54:I54"/>
    <mergeCell ref="A55:J55"/>
    <mergeCell ref="Q1:Q5"/>
    <mergeCell ref="M2:M4"/>
    <mergeCell ref="N2:N4"/>
    <mergeCell ref="E48:H49"/>
    <mergeCell ref="L2:L5"/>
    <mergeCell ref="K2:K5"/>
    <mergeCell ref="P2:P4"/>
    <mergeCell ref="O2:O4"/>
  </mergeCells>
  <phoneticPr fontId="1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6DC98-5F53-4E06-BC53-39282E13B72D}">
  <dimension ref="A1:T38"/>
  <sheetViews>
    <sheetView topLeftCell="A2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514"/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6"/>
      <c r="Q1" s="515"/>
      <c r="R1" s="515"/>
      <c r="S1" s="515"/>
      <c r="T1" s="517"/>
    </row>
    <row r="2" spans="1:20" ht="19.5" thickBot="1" x14ac:dyDescent="0.35">
      <c r="A2" s="518" t="s">
        <v>8</v>
      </c>
      <c r="B2" s="518"/>
      <c r="C2" s="518"/>
      <c r="D2" s="518"/>
      <c r="E2" s="518"/>
      <c r="F2" s="519" t="s">
        <v>1</v>
      </c>
      <c r="G2" s="520"/>
      <c r="H2" s="520"/>
      <c r="I2" s="521"/>
      <c r="J2" s="522" t="s">
        <v>9</v>
      </c>
      <c r="K2" s="521"/>
      <c r="L2" s="38"/>
      <c r="M2" s="39">
        <v>254</v>
      </c>
      <c r="N2" s="40">
        <v>407</v>
      </c>
      <c r="O2" s="41">
        <v>441</v>
      </c>
      <c r="P2" s="41"/>
      <c r="Q2" s="42"/>
      <c r="R2" s="42"/>
      <c r="S2" s="40"/>
      <c r="T2" s="42"/>
    </row>
    <row r="3" spans="1:20" ht="87" customHeight="1" x14ac:dyDescent="0.25">
      <c r="A3" s="523" t="s">
        <v>10</v>
      </c>
      <c r="B3" s="527" t="s">
        <v>11</v>
      </c>
      <c r="C3" s="527"/>
      <c r="D3" s="530" t="s">
        <v>2</v>
      </c>
      <c r="E3" s="531"/>
      <c r="F3" s="536" t="s">
        <v>12</v>
      </c>
      <c r="G3" s="539" t="s">
        <v>13</v>
      </c>
      <c r="H3" s="542" t="s">
        <v>14</v>
      </c>
      <c r="I3" s="497" t="s">
        <v>15</v>
      </c>
      <c r="J3" s="500" t="s">
        <v>16</v>
      </c>
      <c r="K3" s="503" t="s">
        <v>17</v>
      </c>
      <c r="L3" s="496"/>
      <c r="M3" s="494" t="s">
        <v>86</v>
      </c>
      <c r="N3" s="494" t="s">
        <v>87</v>
      </c>
      <c r="O3" s="494" t="s">
        <v>101</v>
      </c>
      <c r="P3" s="494"/>
      <c r="Q3" s="494"/>
      <c r="R3" s="494"/>
      <c r="S3" s="494"/>
      <c r="T3" s="547" t="s">
        <v>18</v>
      </c>
    </row>
    <row r="4" spans="1:20" x14ac:dyDescent="0.25">
      <c r="A4" s="524"/>
      <c r="B4" s="528"/>
      <c r="C4" s="528"/>
      <c r="D4" s="532"/>
      <c r="E4" s="533"/>
      <c r="F4" s="537"/>
      <c r="G4" s="540"/>
      <c r="H4" s="543"/>
      <c r="I4" s="498"/>
      <c r="J4" s="501"/>
      <c r="K4" s="504"/>
      <c r="L4" s="446"/>
      <c r="M4" s="437"/>
      <c r="N4" s="437"/>
      <c r="O4" s="437"/>
      <c r="P4" s="437"/>
      <c r="Q4" s="545"/>
      <c r="R4" s="545"/>
      <c r="S4" s="545"/>
      <c r="T4" s="548"/>
    </row>
    <row r="5" spans="1:20" ht="15" customHeight="1" x14ac:dyDescent="0.25">
      <c r="A5" s="525"/>
      <c r="B5" s="529"/>
      <c r="C5" s="529"/>
      <c r="D5" s="534"/>
      <c r="E5" s="535"/>
      <c r="F5" s="538"/>
      <c r="G5" s="541"/>
      <c r="H5" s="543"/>
      <c r="I5" s="499"/>
      <c r="J5" s="501"/>
      <c r="K5" s="504"/>
      <c r="L5" s="446"/>
      <c r="M5" s="437"/>
      <c r="N5" s="437"/>
      <c r="O5" s="550"/>
      <c r="P5" s="437"/>
      <c r="Q5" s="545"/>
      <c r="R5" s="545"/>
      <c r="S5" s="545"/>
      <c r="T5" s="548"/>
    </row>
    <row r="6" spans="1:20" x14ac:dyDescent="0.25">
      <c r="A6" s="525"/>
      <c r="B6" s="529"/>
      <c r="C6" s="529"/>
      <c r="D6" s="534"/>
      <c r="E6" s="535"/>
      <c r="F6" s="538"/>
      <c r="G6" s="541"/>
      <c r="H6" s="544"/>
      <c r="I6" s="499"/>
      <c r="J6" s="502"/>
      <c r="K6" s="498"/>
      <c r="L6" s="446"/>
      <c r="M6" s="550"/>
      <c r="N6" s="168" t="s">
        <v>88</v>
      </c>
      <c r="O6" s="253" t="s">
        <v>90</v>
      </c>
      <c r="P6" s="495"/>
      <c r="Q6" s="546"/>
      <c r="R6" s="546"/>
      <c r="S6" s="545"/>
      <c r="T6" s="548"/>
    </row>
    <row r="7" spans="1:20" ht="15.75" thickBot="1" x14ac:dyDescent="0.3">
      <c r="A7" s="526"/>
      <c r="B7" s="3" t="s">
        <v>19</v>
      </c>
      <c r="C7" s="3" t="s">
        <v>20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 t="s">
        <v>6</v>
      </c>
      <c r="O7" s="10" t="s">
        <v>89</v>
      </c>
      <c r="P7" s="415"/>
      <c r="Q7" s="10"/>
      <c r="R7" s="10"/>
      <c r="S7" s="10"/>
      <c r="T7" s="549"/>
    </row>
    <row r="8" spans="1:20" x14ac:dyDescent="0.25">
      <c r="A8" s="12" t="s">
        <v>71</v>
      </c>
      <c r="B8" s="50">
        <v>4</v>
      </c>
      <c r="C8" s="251">
        <f>B8+D8</f>
        <v>4.1564393939393938</v>
      </c>
      <c r="D8" s="54">
        <f>E8/5280</f>
        <v>0.15643939393939393</v>
      </c>
      <c r="E8" s="48">
        <v>826</v>
      </c>
      <c r="F8" s="43">
        <v>36</v>
      </c>
      <c r="G8" s="44">
        <f>F8*E8/9</f>
        <v>3304</v>
      </c>
      <c r="H8" s="45"/>
      <c r="I8" s="46">
        <f>G8+H8</f>
        <v>3304</v>
      </c>
      <c r="J8" s="14">
        <v>1</v>
      </c>
      <c r="K8" s="15" t="s">
        <v>174</v>
      </c>
      <c r="L8" s="16"/>
      <c r="M8" s="17">
        <f>I8</f>
        <v>3304</v>
      </c>
      <c r="N8" s="18">
        <f t="shared" ref="N8:N14" si="0">I8*0.09</f>
        <v>297.36</v>
      </c>
      <c r="O8" s="18">
        <f t="shared" ref="O8:O14" si="1">I8*(1.5/12/3)</f>
        <v>137.66666666666666</v>
      </c>
      <c r="P8" s="416"/>
      <c r="Q8" s="19"/>
      <c r="R8" s="19"/>
      <c r="S8" s="18"/>
      <c r="T8" s="20"/>
    </row>
    <row r="9" spans="1:20" x14ac:dyDescent="0.25">
      <c r="A9" s="21"/>
      <c r="B9" s="50">
        <f>C8</f>
        <v>4.1564393939393938</v>
      </c>
      <c r="C9" s="146">
        <f t="shared" ref="C9:C14" si="2">B9+D9</f>
        <v>4.3543560606060607</v>
      </c>
      <c r="D9" s="147">
        <f t="shared" ref="D9:D14" si="3">E9/5280</f>
        <v>0.19791666666666666</v>
      </c>
      <c r="E9" s="148">
        <v>1045</v>
      </c>
      <c r="F9" s="149">
        <v>42</v>
      </c>
      <c r="G9" s="150">
        <f t="shared" ref="G9:G14" si="4">F9*E9/9</f>
        <v>4876.666666666667</v>
      </c>
      <c r="H9" s="151"/>
      <c r="I9" s="152">
        <f t="shared" ref="I9:I14" si="5">G9+H9</f>
        <v>4876.666666666667</v>
      </c>
      <c r="J9" s="14">
        <v>1</v>
      </c>
      <c r="K9" s="15" t="s">
        <v>174</v>
      </c>
      <c r="L9" s="16"/>
      <c r="M9" s="17">
        <f>I9</f>
        <v>4876.666666666667</v>
      </c>
      <c r="N9" s="18">
        <f t="shared" si="0"/>
        <v>438.90000000000003</v>
      </c>
      <c r="O9" s="18">
        <f t="shared" si="1"/>
        <v>203.19444444444446</v>
      </c>
      <c r="P9" s="416"/>
      <c r="Q9" s="153"/>
      <c r="R9" s="153"/>
      <c r="S9" s="153"/>
      <c r="T9" s="154"/>
    </row>
    <row r="10" spans="1:20" x14ac:dyDescent="0.25">
      <c r="A10" s="21"/>
      <c r="B10" s="50">
        <f t="shared" ref="B10:B14" si="6">C9</f>
        <v>4.3543560606060607</v>
      </c>
      <c r="C10" s="146">
        <f t="shared" si="2"/>
        <v>4.3820075757575756</v>
      </c>
      <c r="D10" s="147">
        <f t="shared" si="3"/>
        <v>2.7651515151515153E-2</v>
      </c>
      <c r="E10" s="138">
        <v>146</v>
      </c>
      <c r="F10" s="252">
        <v>42</v>
      </c>
      <c r="G10" s="150">
        <f t="shared" si="4"/>
        <v>681.33333333333337</v>
      </c>
      <c r="H10" s="151"/>
      <c r="I10" s="152">
        <f t="shared" si="5"/>
        <v>681.33333333333337</v>
      </c>
      <c r="J10" s="14">
        <v>1</v>
      </c>
      <c r="K10" s="15" t="s">
        <v>174</v>
      </c>
      <c r="L10" s="16"/>
      <c r="M10" s="17">
        <f t="shared" ref="M10:M11" si="7">I10</f>
        <v>681.33333333333337</v>
      </c>
      <c r="N10" s="18">
        <f t="shared" si="0"/>
        <v>61.32</v>
      </c>
      <c r="O10" s="18">
        <f t="shared" si="1"/>
        <v>28.388888888888889</v>
      </c>
      <c r="P10" s="417"/>
      <c r="Q10" s="143"/>
      <c r="R10" s="142"/>
      <c r="S10" s="142"/>
      <c r="T10" s="144"/>
    </row>
    <row r="11" spans="1:20" x14ac:dyDescent="0.25">
      <c r="A11" s="21"/>
      <c r="B11" s="50">
        <f t="shared" si="6"/>
        <v>4.3820075757575756</v>
      </c>
      <c r="C11" s="146">
        <f t="shared" si="2"/>
        <v>4.4178030303030305</v>
      </c>
      <c r="D11" s="147">
        <f t="shared" si="3"/>
        <v>3.5795454545454547E-2</v>
      </c>
      <c r="E11" s="49">
        <v>189</v>
      </c>
      <c r="F11" s="167">
        <v>33.4</v>
      </c>
      <c r="G11" s="139">
        <f t="shared" si="4"/>
        <v>701.4</v>
      </c>
      <c r="H11" s="140"/>
      <c r="I11" s="141">
        <f t="shared" si="5"/>
        <v>701.4</v>
      </c>
      <c r="J11" s="14">
        <v>1</v>
      </c>
      <c r="K11" s="15" t="s">
        <v>174</v>
      </c>
      <c r="L11" s="16"/>
      <c r="M11" s="17">
        <f t="shared" si="7"/>
        <v>701.4</v>
      </c>
      <c r="N11" s="18">
        <f t="shared" si="0"/>
        <v>63.125999999999998</v>
      </c>
      <c r="O11" s="18">
        <f t="shared" si="1"/>
        <v>29.224999999999998</v>
      </c>
      <c r="P11" s="418"/>
      <c r="Q11" s="51"/>
      <c r="R11" s="17"/>
      <c r="S11" s="18"/>
      <c r="T11" s="20"/>
    </row>
    <row r="12" spans="1:20" x14ac:dyDescent="0.25">
      <c r="A12" s="21"/>
      <c r="B12" s="50">
        <f t="shared" si="6"/>
        <v>4.4178030303030305</v>
      </c>
      <c r="C12" s="146">
        <f t="shared" si="2"/>
        <v>4.5909090909090908</v>
      </c>
      <c r="D12" s="147">
        <f t="shared" si="3"/>
        <v>0.1731060606060606</v>
      </c>
      <c r="E12" s="49">
        <v>914</v>
      </c>
      <c r="F12" s="167">
        <v>30.3</v>
      </c>
      <c r="G12" s="25">
        <f t="shared" si="4"/>
        <v>3077.1333333333332</v>
      </c>
      <c r="H12" s="26"/>
      <c r="I12" s="27">
        <f t="shared" si="5"/>
        <v>3077.1333333333332</v>
      </c>
      <c r="J12" s="14">
        <v>1</v>
      </c>
      <c r="K12" s="15" t="s">
        <v>174</v>
      </c>
      <c r="L12" s="221"/>
      <c r="M12" s="17">
        <f t="shared" ref="M12:M14" si="8">I12</f>
        <v>3077.1333333333332</v>
      </c>
      <c r="N12" s="18">
        <f t="shared" si="0"/>
        <v>276.94199999999995</v>
      </c>
      <c r="O12" s="18">
        <f t="shared" si="1"/>
        <v>128.21388888888887</v>
      </c>
      <c r="P12" s="416"/>
      <c r="Q12" s="221"/>
      <c r="R12" s="221"/>
      <c r="S12" s="221"/>
      <c r="T12" s="20"/>
    </row>
    <row r="13" spans="1:20" x14ac:dyDescent="0.25">
      <c r="A13" s="21"/>
      <c r="B13" s="50">
        <f t="shared" si="6"/>
        <v>4.5909090909090908</v>
      </c>
      <c r="C13" s="146">
        <f t="shared" si="2"/>
        <v>4.6642045454545453</v>
      </c>
      <c r="D13" s="147">
        <f t="shared" si="3"/>
        <v>7.3295454545454539E-2</v>
      </c>
      <c r="E13" s="49">
        <v>387</v>
      </c>
      <c r="F13" s="167">
        <v>30.2</v>
      </c>
      <c r="G13" s="25">
        <f t="shared" si="4"/>
        <v>1298.5999999999999</v>
      </c>
      <c r="H13" s="26"/>
      <c r="I13" s="27">
        <f t="shared" si="5"/>
        <v>1298.5999999999999</v>
      </c>
      <c r="J13" s="14">
        <v>4</v>
      </c>
      <c r="K13" s="15" t="s">
        <v>174</v>
      </c>
      <c r="L13" s="16"/>
      <c r="M13" s="17">
        <f t="shared" si="8"/>
        <v>1298.5999999999999</v>
      </c>
      <c r="N13" s="18">
        <f t="shared" si="0"/>
        <v>116.87399999999998</v>
      </c>
      <c r="O13" s="18">
        <f t="shared" si="1"/>
        <v>54.108333333333327</v>
      </c>
      <c r="P13" s="416"/>
      <c r="Q13" s="18"/>
      <c r="R13" s="17"/>
      <c r="S13" s="18"/>
      <c r="T13" s="20"/>
    </row>
    <row r="14" spans="1:20" x14ac:dyDescent="0.25">
      <c r="A14" s="21"/>
      <c r="B14" s="50">
        <f t="shared" si="6"/>
        <v>4.6642045454545453</v>
      </c>
      <c r="C14" s="146">
        <f t="shared" si="2"/>
        <v>5.0102272727272723</v>
      </c>
      <c r="D14" s="47">
        <f t="shared" si="3"/>
        <v>0.34602272727272726</v>
      </c>
      <c r="E14" s="49">
        <v>1827</v>
      </c>
      <c r="F14" s="24">
        <v>26</v>
      </c>
      <c r="G14" s="25">
        <f t="shared" si="4"/>
        <v>5278</v>
      </c>
      <c r="H14" s="26"/>
      <c r="I14" s="27">
        <f t="shared" si="5"/>
        <v>5278</v>
      </c>
      <c r="J14" s="14">
        <v>4</v>
      </c>
      <c r="K14" s="15" t="s">
        <v>174</v>
      </c>
      <c r="L14" s="16"/>
      <c r="M14" s="17">
        <f t="shared" si="8"/>
        <v>5278</v>
      </c>
      <c r="N14" s="18">
        <f t="shared" si="0"/>
        <v>475.02</v>
      </c>
      <c r="O14" s="18">
        <f t="shared" si="1"/>
        <v>219.91666666666666</v>
      </c>
      <c r="P14" s="416"/>
      <c r="Q14" s="18"/>
      <c r="R14" s="17"/>
      <c r="S14" s="18"/>
      <c r="T14" s="28"/>
    </row>
    <row r="15" spans="1:20" x14ac:dyDescent="0.25">
      <c r="A15" s="21"/>
      <c r="B15" s="145"/>
      <c r="C15" s="146"/>
      <c r="D15" s="47"/>
      <c r="E15" s="49"/>
      <c r="F15" s="167"/>
      <c r="G15" s="25"/>
      <c r="H15" s="26"/>
      <c r="I15" s="27"/>
      <c r="J15" s="14"/>
      <c r="K15" s="15"/>
      <c r="L15" s="16"/>
      <c r="M15" s="17"/>
      <c r="N15" s="18"/>
      <c r="O15" s="17"/>
      <c r="P15" s="419"/>
      <c r="Q15" s="18"/>
      <c r="R15" s="17"/>
      <c r="S15" s="18"/>
      <c r="T15" s="28"/>
    </row>
    <row r="16" spans="1:20" x14ac:dyDescent="0.25">
      <c r="A16" s="21"/>
      <c r="B16" s="145"/>
      <c r="C16" s="146"/>
      <c r="D16" s="47"/>
      <c r="E16" s="49"/>
      <c r="F16" s="24"/>
      <c r="G16" s="25"/>
      <c r="H16" s="26"/>
      <c r="I16" s="27"/>
      <c r="J16" s="14"/>
      <c r="K16" s="15"/>
      <c r="L16" s="16"/>
      <c r="M16" s="17"/>
      <c r="N16" s="18"/>
      <c r="O16" s="17"/>
      <c r="P16" s="419"/>
      <c r="Q16" s="18"/>
      <c r="R16" s="17"/>
      <c r="S16" s="18"/>
      <c r="T16" s="28"/>
    </row>
    <row r="17" spans="1:20" x14ac:dyDescent="0.25">
      <c r="A17" s="29"/>
      <c r="B17" s="145"/>
      <c r="C17" s="146"/>
      <c r="D17" s="47"/>
      <c r="E17" s="49"/>
      <c r="F17" s="167"/>
      <c r="G17" s="25"/>
      <c r="H17" s="26"/>
      <c r="I17" s="27"/>
      <c r="J17" s="14"/>
      <c r="K17" s="15"/>
      <c r="L17" s="16"/>
      <c r="M17" s="17"/>
      <c r="N17" s="18"/>
      <c r="O17" s="17"/>
      <c r="P17" s="419"/>
      <c r="Q17" s="18"/>
      <c r="R17" s="17"/>
      <c r="S17" s="18"/>
      <c r="T17" s="28"/>
    </row>
    <row r="18" spans="1:20" x14ac:dyDescent="0.25">
      <c r="A18" s="21"/>
      <c r="B18" s="145"/>
      <c r="C18" s="146"/>
      <c r="D18" s="47"/>
      <c r="E18" s="49"/>
      <c r="F18" s="24"/>
      <c r="G18" s="25"/>
      <c r="H18" s="26"/>
      <c r="I18" s="27"/>
      <c r="J18" s="14"/>
      <c r="K18" s="15"/>
      <c r="L18" s="16"/>
      <c r="M18" s="17"/>
      <c r="N18" s="18"/>
      <c r="O18" s="17"/>
      <c r="P18" s="419"/>
      <c r="Q18" s="18"/>
      <c r="R18" s="17"/>
      <c r="S18" s="18"/>
      <c r="T18" s="28"/>
    </row>
    <row r="19" spans="1:20" x14ac:dyDescent="0.25">
      <c r="A19" s="21"/>
      <c r="B19" s="145"/>
      <c r="C19" s="146"/>
      <c r="D19" s="47"/>
      <c r="E19" s="49"/>
      <c r="F19" s="167"/>
      <c r="G19" s="25"/>
      <c r="H19" s="26"/>
      <c r="I19" s="27"/>
      <c r="J19" s="14"/>
      <c r="K19" s="15"/>
      <c r="L19" s="16"/>
      <c r="M19" s="17"/>
      <c r="N19" s="18"/>
      <c r="O19" s="17"/>
      <c r="P19" s="419"/>
      <c r="Q19" s="18"/>
      <c r="R19" s="17"/>
      <c r="S19" s="18"/>
      <c r="T19" s="28"/>
    </row>
    <row r="20" spans="1:20" x14ac:dyDescent="0.25">
      <c r="A20" s="21"/>
      <c r="B20" s="145"/>
      <c r="C20" s="146"/>
      <c r="D20" s="47"/>
      <c r="E20" s="49"/>
      <c r="F20" s="167"/>
      <c r="G20" s="25"/>
      <c r="H20" s="26"/>
      <c r="I20" s="27"/>
      <c r="J20" s="14"/>
      <c r="K20" s="15"/>
      <c r="L20" s="16"/>
      <c r="M20" s="17"/>
      <c r="N20" s="18"/>
      <c r="O20" s="17"/>
      <c r="P20" s="419"/>
      <c r="Q20" s="18"/>
      <c r="R20" s="17"/>
      <c r="S20" s="18"/>
      <c r="T20" s="28"/>
    </row>
    <row r="21" spans="1:20" x14ac:dyDescent="0.25">
      <c r="A21" s="21"/>
      <c r="B21" s="145"/>
      <c r="C21" s="146"/>
      <c r="D21" s="47"/>
      <c r="E21" s="49"/>
      <c r="F21" s="167"/>
      <c r="G21" s="25"/>
      <c r="H21" s="26"/>
      <c r="I21" s="27"/>
      <c r="J21" s="14"/>
      <c r="K21" s="15"/>
      <c r="L21" s="16"/>
      <c r="M21" s="17"/>
      <c r="N21" s="18"/>
      <c r="O21" s="17"/>
      <c r="P21" s="419"/>
      <c r="Q21" s="18"/>
      <c r="R21" s="17"/>
      <c r="S21" s="18"/>
      <c r="T21" s="28"/>
    </row>
    <row r="22" spans="1:20" x14ac:dyDescent="0.25">
      <c r="A22" s="21"/>
      <c r="B22" s="145"/>
      <c r="C22" s="146"/>
      <c r="D22" s="47"/>
      <c r="E22" s="49"/>
      <c r="F22" s="24"/>
      <c r="G22" s="25"/>
      <c r="H22" s="26"/>
      <c r="I22" s="27"/>
      <c r="J22" s="14"/>
      <c r="K22" s="15"/>
      <c r="L22" s="16"/>
      <c r="M22" s="17"/>
      <c r="N22" s="18"/>
      <c r="O22" s="17"/>
      <c r="P22" s="419"/>
      <c r="Q22" s="18"/>
      <c r="R22" s="17"/>
      <c r="S22" s="18"/>
      <c r="T22" s="28"/>
    </row>
    <row r="23" spans="1:20" x14ac:dyDescent="0.25">
      <c r="A23" s="21"/>
      <c r="B23" s="145"/>
      <c r="C23" s="146"/>
      <c r="D23" s="47"/>
      <c r="E23" s="49"/>
      <c r="F23" s="24"/>
      <c r="G23" s="25"/>
      <c r="H23" s="26"/>
      <c r="I23" s="27"/>
      <c r="J23" s="14"/>
      <c r="K23" s="15"/>
      <c r="L23" s="16"/>
      <c r="M23" s="17"/>
      <c r="N23" s="18"/>
      <c r="O23" s="17"/>
      <c r="P23" s="419"/>
      <c r="Q23" s="18"/>
      <c r="R23" s="17"/>
      <c r="S23" s="18"/>
      <c r="T23" s="28"/>
    </row>
    <row r="24" spans="1:20" x14ac:dyDescent="0.25">
      <c r="A24" s="21"/>
      <c r="B24" s="145"/>
      <c r="C24" s="146"/>
      <c r="D24" s="47"/>
      <c r="E24" s="49"/>
      <c r="F24" s="24"/>
      <c r="G24" s="25"/>
      <c r="H24" s="26"/>
      <c r="I24" s="27"/>
      <c r="J24" s="14"/>
      <c r="K24" s="15"/>
      <c r="L24" s="16"/>
      <c r="M24" s="17"/>
      <c r="N24" s="18"/>
      <c r="O24" s="17"/>
      <c r="P24" s="419"/>
      <c r="Q24" s="18"/>
      <c r="R24" s="17"/>
      <c r="S24" s="18"/>
      <c r="T24" s="28"/>
    </row>
    <row r="25" spans="1:20" x14ac:dyDescent="0.25">
      <c r="A25" s="21"/>
      <c r="B25" s="145"/>
      <c r="C25" s="146"/>
      <c r="D25" s="47"/>
      <c r="E25" s="49"/>
      <c r="F25" s="24"/>
      <c r="G25" s="25"/>
      <c r="H25" s="26"/>
      <c r="I25" s="27"/>
      <c r="J25" s="14"/>
      <c r="K25" s="15"/>
      <c r="L25" s="16"/>
      <c r="M25" s="17"/>
      <c r="N25" s="18"/>
      <c r="O25" s="17"/>
      <c r="P25" s="419"/>
      <c r="Q25" s="18"/>
      <c r="R25" s="17"/>
      <c r="S25" s="18"/>
      <c r="T25" s="30"/>
    </row>
    <row r="26" spans="1:20" x14ac:dyDescent="0.25">
      <c r="A26" s="21"/>
      <c r="B26" s="50"/>
      <c r="C26" s="52"/>
      <c r="D26" s="47"/>
      <c r="E26" s="49"/>
      <c r="F26" s="24"/>
      <c r="G26" s="25"/>
      <c r="H26" s="26"/>
      <c r="I26" s="27"/>
      <c r="J26" s="14"/>
      <c r="K26" s="15"/>
      <c r="L26" s="16"/>
      <c r="M26" s="17"/>
      <c r="N26" s="18"/>
      <c r="O26" s="17"/>
      <c r="P26" s="419"/>
      <c r="Q26" s="18"/>
      <c r="R26" s="17"/>
      <c r="S26" s="18"/>
      <c r="T26" s="28"/>
    </row>
    <row r="27" spans="1:20" x14ac:dyDescent="0.25">
      <c r="A27" s="21"/>
      <c r="B27" s="50"/>
      <c r="C27" s="53"/>
      <c r="D27" s="47"/>
      <c r="E27" s="49"/>
      <c r="F27" s="24"/>
      <c r="G27" s="25"/>
      <c r="H27" s="26"/>
      <c r="I27" s="27"/>
      <c r="J27" s="14"/>
      <c r="K27" s="15"/>
      <c r="L27" s="16"/>
      <c r="M27" s="17"/>
      <c r="N27" s="18"/>
      <c r="O27" s="17"/>
      <c r="P27" s="419"/>
      <c r="Q27" s="18"/>
      <c r="R27" s="17"/>
      <c r="S27" s="18"/>
      <c r="T27" s="31"/>
    </row>
    <row r="28" spans="1:20" x14ac:dyDescent="0.25">
      <c r="A28" s="21"/>
      <c r="B28" s="50"/>
      <c r="C28" s="53"/>
      <c r="D28" s="47"/>
      <c r="E28" s="49"/>
      <c r="F28" s="24"/>
      <c r="G28" s="25"/>
      <c r="H28" s="26"/>
      <c r="I28" s="27"/>
      <c r="J28" s="14"/>
      <c r="K28" s="15"/>
      <c r="L28" s="16"/>
      <c r="M28" s="17"/>
      <c r="N28" s="18"/>
      <c r="O28" s="17"/>
      <c r="P28" s="419"/>
      <c r="Q28" s="18"/>
      <c r="R28" s="17"/>
      <c r="S28" s="18"/>
      <c r="T28" s="28"/>
    </row>
    <row r="29" spans="1:20" x14ac:dyDescent="0.25">
      <c r="A29" s="21"/>
      <c r="B29" s="50"/>
      <c r="C29" s="53"/>
      <c r="D29" s="47"/>
      <c r="E29" s="49"/>
      <c r="F29" s="24"/>
      <c r="G29" s="25"/>
      <c r="H29" s="26"/>
      <c r="I29" s="27"/>
      <c r="J29" s="14"/>
      <c r="K29" s="15"/>
      <c r="L29" s="16"/>
      <c r="M29" s="17"/>
      <c r="N29" s="17"/>
      <c r="O29" s="17"/>
      <c r="P29" s="419"/>
      <c r="Q29" s="18"/>
      <c r="R29" s="17"/>
      <c r="S29" s="18"/>
      <c r="T29" s="31"/>
    </row>
    <row r="30" spans="1:20" x14ac:dyDescent="0.25">
      <c r="A30" s="32"/>
      <c r="B30" s="13"/>
      <c r="C30" s="13"/>
      <c r="D30" s="22"/>
      <c r="E30" s="23"/>
      <c r="F30" s="511"/>
      <c r="G30" s="512"/>
      <c r="H30" s="512"/>
      <c r="I30" s="513"/>
      <c r="J30" s="14"/>
      <c r="K30" s="15"/>
      <c r="L30" s="16"/>
      <c r="M30" s="17"/>
      <c r="N30" s="18"/>
      <c r="O30" s="19"/>
      <c r="P30" s="420"/>
      <c r="Q30" s="34"/>
      <c r="R30" s="19"/>
      <c r="S30" s="18"/>
      <c r="T30" s="33"/>
    </row>
    <row r="31" spans="1:20" x14ac:dyDescent="0.25">
      <c r="A31" s="505" t="s">
        <v>21</v>
      </c>
      <c r="B31" s="505"/>
      <c r="C31" s="505"/>
      <c r="D31" s="505"/>
      <c r="E31" s="505"/>
      <c r="F31" s="505"/>
      <c r="G31" s="505"/>
      <c r="H31" s="505"/>
      <c r="I31" s="506"/>
      <c r="J31" s="509" t="s">
        <v>174</v>
      </c>
      <c r="K31" s="510"/>
      <c r="L31" s="134"/>
      <c r="M31" s="19">
        <f>SUMIF($K8:$K30,$J$31,M8:M30)</f>
        <v>19217.133333333331</v>
      </c>
      <c r="N31" s="19">
        <f t="shared" ref="N31:O31" si="9">SUMIF($K8:$K30,$J$31,N8:N30)</f>
        <v>1729.5419999999999</v>
      </c>
      <c r="O31" s="19">
        <f t="shared" si="9"/>
        <v>800.71388888888885</v>
      </c>
      <c r="P31" s="421"/>
      <c r="Q31" s="18"/>
      <c r="R31" s="18"/>
      <c r="S31" s="18"/>
      <c r="T31" s="31"/>
    </row>
    <row r="32" spans="1:20" x14ac:dyDescent="0.25">
      <c r="A32" s="505"/>
      <c r="B32" s="505"/>
      <c r="C32" s="505"/>
      <c r="D32" s="505"/>
      <c r="E32" s="505"/>
      <c r="F32" s="505"/>
      <c r="G32" s="505"/>
      <c r="H32" s="505"/>
      <c r="I32" s="506"/>
      <c r="J32" s="509"/>
      <c r="K32" s="510"/>
      <c r="L32" s="135"/>
      <c r="M32" s="19"/>
      <c r="N32" s="18"/>
      <c r="O32" s="18"/>
      <c r="P32" s="416"/>
      <c r="Q32" s="18"/>
      <c r="R32" s="18"/>
      <c r="S32" s="17"/>
      <c r="T32" s="31"/>
    </row>
    <row r="33" spans="1:20" x14ac:dyDescent="0.25">
      <c r="A33" s="505" t="s">
        <v>22</v>
      </c>
      <c r="B33" s="505"/>
      <c r="C33" s="505"/>
      <c r="D33" s="505"/>
      <c r="E33" s="505"/>
      <c r="F33" s="505"/>
      <c r="G33" s="505"/>
      <c r="H33" s="505"/>
      <c r="I33" s="505"/>
      <c r="J33" s="505"/>
      <c r="K33" s="506"/>
      <c r="L33" s="134"/>
      <c r="M33" s="134">
        <f t="shared" ref="M33:N33" si="10">M31+M32</f>
        <v>19217.133333333331</v>
      </c>
      <c r="N33" s="134">
        <f t="shared" si="10"/>
        <v>1729.5419999999999</v>
      </c>
      <c r="O33" s="134">
        <f t="shared" ref="O33" si="11">O31+O32</f>
        <v>800.71388888888885</v>
      </c>
      <c r="P33" s="422"/>
      <c r="Q33" s="18"/>
      <c r="R33" s="18"/>
      <c r="S33" s="18"/>
      <c r="T33" s="31"/>
    </row>
    <row r="34" spans="1:20" x14ac:dyDescent="0.25">
      <c r="A34" s="507" t="s">
        <v>23</v>
      </c>
      <c r="B34" s="507"/>
      <c r="C34" s="507"/>
      <c r="D34" s="507"/>
      <c r="E34" s="507"/>
      <c r="F34" s="507"/>
      <c r="G34" s="507"/>
      <c r="H34" s="507"/>
      <c r="I34" s="507"/>
      <c r="J34" s="507"/>
      <c r="K34" s="508"/>
      <c r="L34" s="35"/>
      <c r="M34" s="35">
        <f t="shared" ref="M34:N34" si="12">M31+M32</f>
        <v>19217.133333333331</v>
      </c>
      <c r="N34" s="35">
        <f t="shared" si="12"/>
        <v>1729.5419999999999</v>
      </c>
      <c r="O34" s="35">
        <f t="shared" ref="O34" si="13">O31+O32</f>
        <v>800.71388888888885</v>
      </c>
      <c r="P34" s="423"/>
      <c r="Q34" s="37"/>
      <c r="R34" s="37"/>
      <c r="S34" s="37"/>
      <c r="T34" s="36"/>
    </row>
    <row r="36" spans="1:20" x14ac:dyDescent="0.25">
      <c r="L36" s="2"/>
      <c r="M36" s="2"/>
    </row>
    <row r="37" spans="1:20" x14ac:dyDescent="0.25">
      <c r="L37" s="2"/>
      <c r="M37" s="2"/>
    </row>
    <row r="38" spans="1:20" x14ac:dyDescent="0.25">
      <c r="L38" s="2"/>
      <c r="M38" s="2"/>
    </row>
  </sheetData>
  <mergeCells count="29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R3:R6"/>
    <mergeCell ref="S3:S6"/>
    <mergeCell ref="T3:T7"/>
    <mergeCell ref="Q3:Q6"/>
    <mergeCell ref="M3:M6"/>
    <mergeCell ref="O3:O5"/>
    <mergeCell ref="A33:K33"/>
    <mergeCell ref="A34:K34"/>
    <mergeCell ref="A32:I32"/>
    <mergeCell ref="J32:K32"/>
    <mergeCell ref="F30:I30"/>
    <mergeCell ref="A31:I31"/>
    <mergeCell ref="J31:K31"/>
    <mergeCell ref="P3:P6"/>
    <mergeCell ref="L3:L6"/>
    <mergeCell ref="I3:I6"/>
    <mergeCell ref="J3:J6"/>
    <mergeCell ref="K3:K6"/>
    <mergeCell ref="N3:N5"/>
  </mergeCells>
  <phoneticPr fontId="13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FDC4-27A7-45AA-985F-01946086E60E}">
  <dimension ref="A1:T38"/>
  <sheetViews>
    <sheetView topLeftCell="A3" workbookViewId="0">
      <selection sqref="A1:T34"/>
    </sheetView>
  </sheetViews>
  <sheetFormatPr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514"/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7"/>
    </row>
    <row r="2" spans="1:20" ht="19.5" thickBot="1" x14ac:dyDescent="0.35">
      <c r="A2" s="518" t="s">
        <v>8</v>
      </c>
      <c r="B2" s="518"/>
      <c r="C2" s="518"/>
      <c r="D2" s="518"/>
      <c r="E2" s="518"/>
      <c r="F2" s="519" t="s">
        <v>1</v>
      </c>
      <c r="G2" s="520"/>
      <c r="H2" s="520"/>
      <c r="I2" s="521"/>
      <c r="J2" s="522" t="s">
        <v>9</v>
      </c>
      <c r="K2" s="521"/>
      <c r="L2" s="38"/>
      <c r="M2" s="39">
        <v>254</v>
      </c>
      <c r="N2" s="40"/>
      <c r="O2" s="40">
        <v>407</v>
      </c>
      <c r="P2" s="41">
        <v>441</v>
      </c>
      <c r="Q2" s="42"/>
      <c r="R2" s="42"/>
      <c r="S2" s="40"/>
      <c r="T2" s="42"/>
    </row>
    <row r="3" spans="1:20" ht="87" customHeight="1" x14ac:dyDescent="0.25">
      <c r="A3" s="523" t="s">
        <v>10</v>
      </c>
      <c r="B3" s="527" t="s">
        <v>11</v>
      </c>
      <c r="C3" s="527"/>
      <c r="D3" s="530" t="s">
        <v>2</v>
      </c>
      <c r="E3" s="531"/>
      <c r="F3" s="536" t="s">
        <v>12</v>
      </c>
      <c r="G3" s="539" t="s">
        <v>13</v>
      </c>
      <c r="H3" s="542" t="s">
        <v>14</v>
      </c>
      <c r="I3" s="497" t="s">
        <v>15</v>
      </c>
      <c r="J3" s="500" t="s">
        <v>16</v>
      </c>
      <c r="K3" s="503" t="s">
        <v>17</v>
      </c>
      <c r="L3" s="496"/>
      <c r="M3" s="494" t="s">
        <v>86</v>
      </c>
      <c r="N3" s="494"/>
      <c r="O3" s="494" t="s">
        <v>87</v>
      </c>
      <c r="P3" s="494" t="s">
        <v>141</v>
      </c>
      <c r="Q3" s="494"/>
      <c r="R3" s="494"/>
      <c r="S3" s="494"/>
      <c r="T3" s="547" t="s">
        <v>18</v>
      </c>
    </row>
    <row r="4" spans="1:20" x14ac:dyDescent="0.25">
      <c r="A4" s="524"/>
      <c r="B4" s="528"/>
      <c r="C4" s="528"/>
      <c r="D4" s="532"/>
      <c r="E4" s="533"/>
      <c r="F4" s="537"/>
      <c r="G4" s="540"/>
      <c r="H4" s="543"/>
      <c r="I4" s="498"/>
      <c r="J4" s="501"/>
      <c r="K4" s="504"/>
      <c r="L4" s="446"/>
      <c r="M4" s="437"/>
      <c r="N4" s="437"/>
      <c r="O4" s="437"/>
      <c r="P4" s="437"/>
      <c r="Q4" s="545"/>
      <c r="R4" s="545"/>
      <c r="S4" s="545"/>
      <c r="T4" s="548"/>
    </row>
    <row r="5" spans="1:20" ht="15" customHeight="1" x14ac:dyDescent="0.25">
      <c r="A5" s="525"/>
      <c r="B5" s="529"/>
      <c r="C5" s="529"/>
      <c r="D5" s="534"/>
      <c r="E5" s="535"/>
      <c r="F5" s="538"/>
      <c r="G5" s="541"/>
      <c r="H5" s="543"/>
      <c r="I5" s="499"/>
      <c r="J5" s="501"/>
      <c r="K5" s="504"/>
      <c r="L5" s="446"/>
      <c r="M5" s="437"/>
      <c r="N5" s="437"/>
      <c r="O5" s="437"/>
      <c r="P5" s="550"/>
      <c r="Q5" s="545"/>
      <c r="R5" s="545"/>
      <c r="S5" s="545"/>
      <c r="T5" s="548"/>
    </row>
    <row r="6" spans="1:20" x14ac:dyDescent="0.25">
      <c r="A6" s="525"/>
      <c r="B6" s="529"/>
      <c r="C6" s="529"/>
      <c r="D6" s="534"/>
      <c r="E6" s="535"/>
      <c r="F6" s="538"/>
      <c r="G6" s="541"/>
      <c r="H6" s="544"/>
      <c r="I6" s="499"/>
      <c r="J6" s="502"/>
      <c r="K6" s="498"/>
      <c r="L6" s="446"/>
      <c r="M6" s="550"/>
      <c r="N6" s="550"/>
      <c r="O6" s="168" t="s">
        <v>88</v>
      </c>
      <c r="P6" s="253" t="s">
        <v>90</v>
      </c>
      <c r="Q6" s="546"/>
      <c r="R6" s="546"/>
      <c r="S6" s="545"/>
      <c r="T6" s="548"/>
    </row>
    <row r="7" spans="1:20" ht="15.75" thickBot="1" x14ac:dyDescent="0.3">
      <c r="A7" s="526"/>
      <c r="B7" s="3" t="s">
        <v>19</v>
      </c>
      <c r="C7" s="3" t="s">
        <v>20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/>
      <c r="O7" s="11" t="s">
        <v>6</v>
      </c>
      <c r="P7" s="10" t="s">
        <v>89</v>
      </c>
      <c r="Q7" s="10"/>
      <c r="R7" s="10"/>
      <c r="S7" s="10"/>
      <c r="T7" s="549"/>
    </row>
    <row r="8" spans="1:20" x14ac:dyDescent="0.25">
      <c r="A8" s="12" t="s">
        <v>71</v>
      </c>
      <c r="B8" s="50">
        <v>25.266999999999999</v>
      </c>
      <c r="C8" s="251">
        <f>B8+D8</f>
        <v>25.281772727272728</v>
      </c>
      <c r="D8" s="54">
        <f>E8/5280</f>
        <v>1.4772727272727272E-2</v>
      </c>
      <c r="E8" s="48">
        <v>78</v>
      </c>
      <c r="F8" s="43">
        <v>28</v>
      </c>
      <c r="G8" s="44">
        <f>F8*E8/9</f>
        <v>242.66666666666666</v>
      </c>
      <c r="H8" s="45"/>
      <c r="I8" s="46">
        <f>G8+H8</f>
        <v>242.66666666666666</v>
      </c>
      <c r="J8" s="14">
        <v>2</v>
      </c>
      <c r="K8" s="15" t="s">
        <v>175</v>
      </c>
      <c r="L8" s="16"/>
      <c r="M8" s="17">
        <f>I8</f>
        <v>242.66666666666666</v>
      </c>
      <c r="N8" s="18"/>
      <c r="O8" s="18">
        <f>M8*0.09</f>
        <v>21.84</v>
      </c>
      <c r="P8" s="18">
        <f>I8*(1.5/12/3)</f>
        <v>10.111111111111111</v>
      </c>
      <c r="Q8" s="19"/>
      <c r="R8" s="19"/>
      <c r="S8" s="18"/>
      <c r="T8" s="20"/>
    </row>
    <row r="9" spans="1:20" x14ac:dyDescent="0.25">
      <c r="A9" s="21"/>
      <c r="B9" s="50">
        <f>C8</f>
        <v>25.281772727272728</v>
      </c>
      <c r="C9" s="146">
        <f t="shared" ref="C9:C24" si="0">B9+D9</f>
        <v>25.370977272727274</v>
      </c>
      <c r="D9" s="147">
        <f t="shared" ref="D9:D28" si="1">E9/5280</f>
        <v>8.9204545454545453E-2</v>
      </c>
      <c r="E9" s="148">
        <v>471</v>
      </c>
      <c r="F9" s="149">
        <v>38</v>
      </c>
      <c r="G9" s="150">
        <f t="shared" ref="G9:G25" si="2">F9*E9/9</f>
        <v>1988.6666666666667</v>
      </c>
      <c r="H9" s="151"/>
      <c r="I9" s="152">
        <f t="shared" ref="I9:I25" si="3">G9+H9</f>
        <v>1988.6666666666667</v>
      </c>
      <c r="J9" s="14">
        <v>2</v>
      </c>
      <c r="K9" s="15" t="s">
        <v>175</v>
      </c>
      <c r="L9" s="16"/>
      <c r="M9" s="17">
        <f t="shared" ref="M9:M22" si="4">I9</f>
        <v>1988.6666666666667</v>
      </c>
      <c r="N9" s="18"/>
      <c r="O9" s="18">
        <f t="shared" ref="O9:O22" si="5">M9*0.09</f>
        <v>178.98</v>
      </c>
      <c r="P9" s="18">
        <f t="shared" ref="P9:P22" si="6">I9*(1.5/12/3)</f>
        <v>82.861111111111114</v>
      </c>
      <c r="Q9" s="153"/>
      <c r="R9" s="153"/>
      <c r="S9" s="153"/>
      <c r="T9" s="154"/>
    </row>
    <row r="10" spans="1:20" x14ac:dyDescent="0.25">
      <c r="A10" s="21"/>
      <c r="B10" s="50">
        <f t="shared" ref="B10:B24" si="7">C9</f>
        <v>25.370977272727274</v>
      </c>
      <c r="C10" s="146">
        <f t="shared" si="0"/>
        <v>25.410371212121213</v>
      </c>
      <c r="D10" s="147">
        <f t="shared" si="1"/>
        <v>3.9393939393939391E-2</v>
      </c>
      <c r="E10" s="138">
        <v>208</v>
      </c>
      <c r="F10" s="252">
        <v>34</v>
      </c>
      <c r="G10" s="150">
        <f t="shared" si="2"/>
        <v>785.77777777777783</v>
      </c>
      <c r="H10" s="151"/>
      <c r="I10" s="152">
        <f t="shared" si="3"/>
        <v>785.77777777777783</v>
      </c>
      <c r="J10" s="14">
        <v>2</v>
      </c>
      <c r="K10" s="15" t="s">
        <v>175</v>
      </c>
      <c r="L10" s="16"/>
      <c r="M10" s="17">
        <f t="shared" si="4"/>
        <v>785.77777777777783</v>
      </c>
      <c r="N10" s="18"/>
      <c r="O10" s="18">
        <f t="shared" si="5"/>
        <v>70.72</v>
      </c>
      <c r="P10" s="18">
        <f t="shared" si="6"/>
        <v>32.74074074074074</v>
      </c>
      <c r="Q10" s="143"/>
      <c r="R10" s="142"/>
      <c r="S10" s="142"/>
      <c r="T10" s="144"/>
    </row>
    <row r="11" spans="1:20" x14ac:dyDescent="0.25">
      <c r="A11" s="21"/>
      <c r="B11" s="50">
        <f t="shared" si="7"/>
        <v>25.410371212121213</v>
      </c>
      <c r="C11" s="146">
        <f t="shared" si="0"/>
        <v>25.443325757575757</v>
      </c>
      <c r="D11" s="147">
        <f t="shared" si="1"/>
        <v>3.2954545454545452E-2</v>
      </c>
      <c r="E11" s="49">
        <v>174</v>
      </c>
      <c r="F11" s="24">
        <v>38</v>
      </c>
      <c r="G11" s="139">
        <f t="shared" si="2"/>
        <v>734.66666666666663</v>
      </c>
      <c r="H11" s="140"/>
      <c r="I11" s="141">
        <f t="shared" si="3"/>
        <v>734.66666666666663</v>
      </c>
      <c r="J11" s="14">
        <v>2</v>
      </c>
      <c r="K11" s="15" t="s">
        <v>175</v>
      </c>
      <c r="L11" s="16"/>
      <c r="M11" s="17">
        <f t="shared" si="4"/>
        <v>734.66666666666663</v>
      </c>
      <c r="N11" s="18"/>
      <c r="O11" s="18">
        <f t="shared" si="5"/>
        <v>66.11999999999999</v>
      </c>
      <c r="P11" s="18">
        <f t="shared" si="6"/>
        <v>30.611111111111107</v>
      </c>
      <c r="Q11" s="51"/>
      <c r="R11" s="17"/>
      <c r="S11" s="18"/>
      <c r="T11" s="20"/>
    </row>
    <row r="12" spans="1:20" x14ac:dyDescent="0.25">
      <c r="A12" s="21"/>
      <c r="B12" s="50">
        <f t="shared" si="7"/>
        <v>25.443325757575757</v>
      </c>
      <c r="C12" s="146">
        <f t="shared" si="0"/>
        <v>25.516810606060606</v>
      </c>
      <c r="D12" s="147">
        <f t="shared" si="1"/>
        <v>7.3484848484848486E-2</v>
      </c>
      <c r="E12" s="49">
        <v>388</v>
      </c>
      <c r="F12" s="167">
        <v>35.299999999999997</v>
      </c>
      <c r="G12" s="25">
        <f t="shared" si="2"/>
        <v>1521.8222222222221</v>
      </c>
      <c r="H12" s="26"/>
      <c r="I12" s="27">
        <f t="shared" si="3"/>
        <v>1521.8222222222221</v>
      </c>
      <c r="J12" s="14">
        <v>2</v>
      </c>
      <c r="K12" s="15" t="s">
        <v>175</v>
      </c>
      <c r="L12" s="221"/>
      <c r="M12" s="17">
        <f t="shared" si="4"/>
        <v>1521.8222222222221</v>
      </c>
      <c r="N12" s="18"/>
      <c r="O12" s="18">
        <f t="shared" si="5"/>
        <v>136.96399999999997</v>
      </c>
      <c r="P12" s="18">
        <f t="shared" si="6"/>
        <v>63.409259259259251</v>
      </c>
      <c r="Q12" s="221"/>
      <c r="R12" s="221"/>
      <c r="S12" s="221"/>
      <c r="T12" s="20"/>
    </row>
    <row r="13" spans="1:20" x14ac:dyDescent="0.25">
      <c r="A13" s="21"/>
      <c r="B13" s="50">
        <f t="shared" si="7"/>
        <v>25.516810606060606</v>
      </c>
      <c r="C13" s="146">
        <f t="shared" si="0"/>
        <v>25.534424242424244</v>
      </c>
      <c r="D13" s="147">
        <f t="shared" si="1"/>
        <v>1.7613636363636363E-2</v>
      </c>
      <c r="E13" s="49">
        <v>93</v>
      </c>
      <c r="F13" s="24">
        <v>32</v>
      </c>
      <c r="G13" s="25">
        <f t="shared" si="2"/>
        <v>330.66666666666669</v>
      </c>
      <c r="H13" s="26"/>
      <c r="I13" s="27">
        <f t="shared" si="3"/>
        <v>330.66666666666669</v>
      </c>
      <c r="J13" s="14">
        <v>2</v>
      </c>
      <c r="K13" s="15" t="s">
        <v>175</v>
      </c>
      <c r="L13" s="16"/>
      <c r="M13" s="17">
        <f t="shared" si="4"/>
        <v>330.66666666666669</v>
      </c>
      <c r="N13" s="18"/>
      <c r="O13" s="18">
        <f t="shared" si="5"/>
        <v>29.76</v>
      </c>
      <c r="P13" s="18">
        <f t="shared" si="6"/>
        <v>13.777777777777779</v>
      </c>
      <c r="Q13" s="18"/>
      <c r="R13" s="17"/>
      <c r="S13" s="18"/>
      <c r="T13" s="20"/>
    </row>
    <row r="14" spans="1:20" x14ac:dyDescent="0.25">
      <c r="A14" s="21"/>
      <c r="B14" s="50">
        <f t="shared" si="7"/>
        <v>25.534424242424244</v>
      </c>
      <c r="C14" s="146">
        <f t="shared" si="0"/>
        <v>25.57703787878788</v>
      </c>
      <c r="D14" s="47">
        <f t="shared" si="1"/>
        <v>4.261363636363636E-2</v>
      </c>
      <c r="E14" s="49">
        <v>225</v>
      </c>
      <c r="F14" s="167">
        <v>29.5</v>
      </c>
      <c r="G14" s="25">
        <f t="shared" si="2"/>
        <v>737.5</v>
      </c>
      <c r="H14" s="26"/>
      <c r="I14" s="27">
        <f t="shared" si="3"/>
        <v>737.5</v>
      </c>
      <c r="J14" s="14">
        <v>2</v>
      </c>
      <c r="K14" s="15" t="s">
        <v>175</v>
      </c>
      <c r="L14" s="16"/>
      <c r="M14" s="17">
        <f t="shared" si="4"/>
        <v>737.5</v>
      </c>
      <c r="N14" s="18"/>
      <c r="O14" s="18">
        <f t="shared" si="5"/>
        <v>66.375</v>
      </c>
      <c r="P14" s="18">
        <f t="shared" si="6"/>
        <v>30.729166666666664</v>
      </c>
      <c r="Q14" s="18"/>
      <c r="R14" s="17"/>
      <c r="S14" s="18"/>
      <c r="T14" s="28"/>
    </row>
    <row r="15" spans="1:20" x14ac:dyDescent="0.25">
      <c r="A15" s="21"/>
      <c r="B15" s="50">
        <f t="shared" si="7"/>
        <v>25.57703787878788</v>
      </c>
      <c r="C15" s="146">
        <f t="shared" si="0"/>
        <v>25.744462121212123</v>
      </c>
      <c r="D15" s="47">
        <f t="shared" si="1"/>
        <v>0.16742424242424242</v>
      </c>
      <c r="E15" s="49">
        <v>884</v>
      </c>
      <c r="F15" s="24">
        <v>28</v>
      </c>
      <c r="G15" s="25">
        <f t="shared" si="2"/>
        <v>2750.2222222222222</v>
      </c>
      <c r="H15" s="26"/>
      <c r="I15" s="27">
        <f t="shared" si="3"/>
        <v>2750.2222222222222</v>
      </c>
      <c r="J15" s="14">
        <v>2</v>
      </c>
      <c r="K15" s="15" t="s">
        <v>175</v>
      </c>
      <c r="L15" s="16"/>
      <c r="M15" s="17">
        <f t="shared" si="4"/>
        <v>2750.2222222222222</v>
      </c>
      <c r="N15" s="18"/>
      <c r="O15" s="18">
        <f t="shared" si="5"/>
        <v>247.51999999999998</v>
      </c>
      <c r="P15" s="17">
        <f t="shared" si="6"/>
        <v>114.59259259259258</v>
      </c>
      <c r="Q15" s="18"/>
      <c r="R15" s="17"/>
      <c r="S15" s="18"/>
      <c r="T15" s="28"/>
    </row>
    <row r="16" spans="1:20" x14ac:dyDescent="0.25">
      <c r="A16" s="21"/>
      <c r="B16" s="50">
        <f t="shared" si="7"/>
        <v>25.744462121212123</v>
      </c>
      <c r="C16" s="146">
        <f t="shared" si="0"/>
        <v>26.337833333333336</v>
      </c>
      <c r="D16" s="47">
        <f t="shared" si="1"/>
        <v>0.59337121212121213</v>
      </c>
      <c r="E16" s="49">
        <v>3133</v>
      </c>
      <c r="F16" s="167">
        <v>26.4</v>
      </c>
      <c r="G16" s="25">
        <f t="shared" si="2"/>
        <v>9190.1333333333332</v>
      </c>
      <c r="H16" s="26"/>
      <c r="I16" s="27">
        <f t="shared" si="3"/>
        <v>9190.1333333333332</v>
      </c>
      <c r="J16" s="14">
        <v>2</v>
      </c>
      <c r="K16" s="15" t="s">
        <v>175</v>
      </c>
      <c r="L16" s="16"/>
      <c r="M16" s="17">
        <f t="shared" si="4"/>
        <v>9190.1333333333332</v>
      </c>
      <c r="N16" s="18"/>
      <c r="O16" s="18">
        <f t="shared" si="5"/>
        <v>827.11199999999997</v>
      </c>
      <c r="P16" s="17">
        <f t="shared" si="6"/>
        <v>382.92222222222222</v>
      </c>
      <c r="Q16" s="18"/>
      <c r="R16" s="17"/>
      <c r="S16" s="18"/>
      <c r="T16" s="28"/>
    </row>
    <row r="17" spans="1:20" x14ac:dyDescent="0.25">
      <c r="A17" s="29"/>
      <c r="B17" s="50">
        <f t="shared" si="7"/>
        <v>26.337833333333336</v>
      </c>
      <c r="C17" s="146">
        <f t="shared" si="0"/>
        <v>26.496734848484852</v>
      </c>
      <c r="D17" s="47">
        <f t="shared" si="1"/>
        <v>0.15890151515151515</v>
      </c>
      <c r="E17" s="49">
        <v>839</v>
      </c>
      <c r="F17" s="24">
        <v>47</v>
      </c>
      <c r="G17" s="25">
        <f t="shared" si="2"/>
        <v>4381.4444444444443</v>
      </c>
      <c r="H17" s="26"/>
      <c r="I17" s="27">
        <f t="shared" si="3"/>
        <v>4381.4444444444443</v>
      </c>
      <c r="J17" s="14">
        <v>2</v>
      </c>
      <c r="K17" s="15" t="s">
        <v>175</v>
      </c>
      <c r="L17" s="16"/>
      <c r="M17" s="17">
        <f t="shared" si="4"/>
        <v>4381.4444444444443</v>
      </c>
      <c r="N17" s="18"/>
      <c r="O17" s="18">
        <f t="shared" si="5"/>
        <v>394.33</v>
      </c>
      <c r="P17" s="17">
        <f t="shared" si="6"/>
        <v>182.56018518518516</v>
      </c>
      <c r="Q17" s="18"/>
      <c r="R17" s="17"/>
      <c r="S17" s="18"/>
      <c r="T17" s="28"/>
    </row>
    <row r="18" spans="1:20" x14ac:dyDescent="0.25">
      <c r="A18" s="21"/>
      <c r="B18" s="50">
        <f t="shared" si="7"/>
        <v>26.496734848484852</v>
      </c>
      <c r="C18" s="146">
        <f t="shared" si="0"/>
        <v>26.562075757575762</v>
      </c>
      <c r="D18" s="47">
        <f t="shared" si="1"/>
        <v>6.5340909090909088E-2</v>
      </c>
      <c r="E18" s="49">
        <v>345</v>
      </c>
      <c r="F18" s="24">
        <v>67</v>
      </c>
      <c r="G18" s="25">
        <f t="shared" si="2"/>
        <v>2568.3333333333335</v>
      </c>
      <c r="H18" s="26"/>
      <c r="I18" s="27">
        <f t="shared" si="3"/>
        <v>2568.3333333333335</v>
      </c>
      <c r="J18" s="14">
        <v>2</v>
      </c>
      <c r="K18" s="15" t="s">
        <v>175</v>
      </c>
      <c r="L18" s="16"/>
      <c r="M18" s="17">
        <f t="shared" si="4"/>
        <v>2568.3333333333335</v>
      </c>
      <c r="N18" s="18"/>
      <c r="O18" s="18">
        <f t="shared" si="5"/>
        <v>231.15</v>
      </c>
      <c r="P18" s="17">
        <f t="shared" si="6"/>
        <v>107.01388888888889</v>
      </c>
      <c r="Q18" s="18"/>
      <c r="R18" s="17"/>
      <c r="S18" s="18"/>
      <c r="T18" s="28"/>
    </row>
    <row r="19" spans="1:20" x14ac:dyDescent="0.25">
      <c r="A19" s="21"/>
      <c r="B19" s="50">
        <f t="shared" si="7"/>
        <v>26.562075757575762</v>
      </c>
      <c r="C19" s="146">
        <f t="shared" si="0"/>
        <v>26.581962121212126</v>
      </c>
      <c r="D19" s="47">
        <f t="shared" si="1"/>
        <v>1.9886363636363636E-2</v>
      </c>
      <c r="E19" s="49">
        <v>105</v>
      </c>
      <c r="F19" s="24">
        <v>56</v>
      </c>
      <c r="G19" s="25">
        <f t="shared" si="2"/>
        <v>653.33333333333337</v>
      </c>
      <c r="H19" s="26"/>
      <c r="I19" s="27">
        <f t="shared" si="3"/>
        <v>653.33333333333337</v>
      </c>
      <c r="J19" s="14">
        <v>2</v>
      </c>
      <c r="K19" s="15" t="s">
        <v>175</v>
      </c>
      <c r="L19" s="16"/>
      <c r="M19" s="17">
        <f t="shared" si="4"/>
        <v>653.33333333333337</v>
      </c>
      <c r="N19" s="18"/>
      <c r="O19" s="18">
        <f t="shared" si="5"/>
        <v>58.800000000000004</v>
      </c>
      <c r="P19" s="17">
        <f t="shared" si="6"/>
        <v>27.222222222222221</v>
      </c>
      <c r="Q19" s="18"/>
      <c r="R19" s="17"/>
      <c r="S19" s="18"/>
      <c r="T19" s="28"/>
    </row>
    <row r="20" spans="1:20" ht="15.75" thickBot="1" x14ac:dyDescent="0.3">
      <c r="A20" s="278"/>
      <c r="B20" s="279">
        <f t="shared" si="7"/>
        <v>26.581962121212126</v>
      </c>
      <c r="C20" s="280">
        <f t="shared" si="0"/>
        <v>26.711886363636367</v>
      </c>
      <c r="D20" s="281">
        <f t="shared" si="1"/>
        <v>0.12992424242424241</v>
      </c>
      <c r="E20" s="282">
        <v>686</v>
      </c>
      <c r="F20" s="283">
        <v>67</v>
      </c>
      <c r="G20" s="284">
        <f t="shared" si="2"/>
        <v>5106.8888888888887</v>
      </c>
      <c r="H20" s="285"/>
      <c r="I20" s="286">
        <f t="shared" si="3"/>
        <v>5106.8888888888887</v>
      </c>
      <c r="J20" s="287">
        <v>2</v>
      </c>
      <c r="K20" s="286" t="s">
        <v>175</v>
      </c>
      <c r="L20" s="288"/>
      <c r="M20" s="289">
        <f t="shared" si="4"/>
        <v>5106.8888888888887</v>
      </c>
      <c r="N20" s="289"/>
      <c r="O20" s="289">
        <f t="shared" si="5"/>
        <v>459.61999999999995</v>
      </c>
      <c r="P20" s="289">
        <f t="shared" si="6"/>
        <v>212.78703703703701</v>
      </c>
      <c r="Q20" s="289"/>
      <c r="R20" s="289"/>
      <c r="S20" s="289"/>
      <c r="T20" s="290"/>
    </row>
    <row r="21" spans="1:20" x14ac:dyDescent="0.25">
      <c r="A21" s="272"/>
      <c r="B21" s="273">
        <f t="shared" si="7"/>
        <v>26.711886363636367</v>
      </c>
      <c r="C21" s="225">
        <f t="shared" si="0"/>
        <v>26.855825757575762</v>
      </c>
      <c r="D21" s="274">
        <f t="shared" si="1"/>
        <v>0.14393939393939395</v>
      </c>
      <c r="E21" s="138">
        <v>760</v>
      </c>
      <c r="F21" s="275">
        <v>47.5</v>
      </c>
      <c r="G21" s="139">
        <f t="shared" si="2"/>
        <v>4011.1111111111113</v>
      </c>
      <c r="H21" s="140"/>
      <c r="I21" s="141">
        <f t="shared" si="3"/>
        <v>4011.1111111111113</v>
      </c>
      <c r="J21" s="276">
        <v>2</v>
      </c>
      <c r="K21" s="141" t="s">
        <v>174</v>
      </c>
      <c r="L21" s="277"/>
      <c r="M21" s="142">
        <f t="shared" si="4"/>
        <v>4011.1111111111113</v>
      </c>
      <c r="N21" s="142"/>
      <c r="O21" s="142">
        <f t="shared" si="5"/>
        <v>361</v>
      </c>
      <c r="P21" s="142">
        <f t="shared" si="6"/>
        <v>167.12962962962962</v>
      </c>
      <c r="Q21" s="142"/>
      <c r="R21" s="142"/>
      <c r="S21" s="142"/>
      <c r="T21" s="144"/>
    </row>
    <row r="22" spans="1:20" x14ac:dyDescent="0.25">
      <c r="A22" s="21"/>
      <c r="B22" s="273">
        <f t="shared" si="7"/>
        <v>26.855825757575762</v>
      </c>
      <c r="C22" s="225">
        <f t="shared" si="0"/>
        <v>26.933287878787883</v>
      </c>
      <c r="D22" s="47">
        <f t="shared" si="1"/>
        <v>7.7462121212121218E-2</v>
      </c>
      <c r="E22" s="49">
        <v>409</v>
      </c>
      <c r="F22" s="24">
        <v>28</v>
      </c>
      <c r="G22" s="25">
        <f t="shared" si="2"/>
        <v>1272.4444444444443</v>
      </c>
      <c r="H22" s="26"/>
      <c r="I22" s="27">
        <f t="shared" si="3"/>
        <v>1272.4444444444443</v>
      </c>
      <c r="J22" s="14">
        <v>2</v>
      </c>
      <c r="K22" s="141" t="s">
        <v>174</v>
      </c>
      <c r="L22" s="16"/>
      <c r="M22" s="17">
        <f t="shared" si="4"/>
        <v>1272.4444444444443</v>
      </c>
      <c r="N22" s="18"/>
      <c r="O22" s="18">
        <f t="shared" si="5"/>
        <v>114.51999999999998</v>
      </c>
      <c r="P22" s="17">
        <f t="shared" si="6"/>
        <v>53.018518518518512</v>
      </c>
      <c r="Q22" s="18"/>
      <c r="R22" s="17"/>
      <c r="S22" s="18"/>
      <c r="T22" s="28"/>
    </row>
    <row r="23" spans="1:20" x14ac:dyDescent="0.25">
      <c r="A23" s="21"/>
      <c r="B23" s="273">
        <f t="shared" si="7"/>
        <v>26.933287878787883</v>
      </c>
      <c r="C23" s="225">
        <f t="shared" si="0"/>
        <v>26.948060606060611</v>
      </c>
      <c r="D23" s="47">
        <f t="shared" si="1"/>
        <v>1.4772727272727272E-2</v>
      </c>
      <c r="E23" s="49">
        <v>78</v>
      </c>
      <c r="F23" s="554" t="s">
        <v>134</v>
      </c>
      <c r="G23" s="555"/>
      <c r="H23" s="555"/>
      <c r="I23" s="555"/>
      <c r="J23" s="555"/>
      <c r="K23" s="555"/>
      <c r="L23" s="555"/>
      <c r="M23" s="555"/>
      <c r="N23" s="555"/>
      <c r="O23" s="555"/>
      <c r="P23" s="555"/>
      <c r="Q23" s="555"/>
      <c r="R23" s="555"/>
      <c r="S23" s="556"/>
      <c r="T23" s="28"/>
    </row>
    <row r="24" spans="1:20" x14ac:dyDescent="0.25">
      <c r="A24" s="21"/>
      <c r="B24" s="273">
        <f t="shared" si="7"/>
        <v>26.948060606060611</v>
      </c>
      <c r="C24" s="225">
        <f t="shared" si="0"/>
        <v>27.030257575757581</v>
      </c>
      <c r="D24" s="47">
        <f t="shared" si="1"/>
        <v>8.2196969696969699E-2</v>
      </c>
      <c r="E24" s="49">
        <v>434</v>
      </c>
      <c r="F24" s="167">
        <v>37.5</v>
      </c>
      <c r="G24" s="25">
        <f t="shared" si="2"/>
        <v>1808.3333333333333</v>
      </c>
      <c r="H24" s="26"/>
      <c r="I24" s="27">
        <f t="shared" si="3"/>
        <v>1808.3333333333333</v>
      </c>
      <c r="J24" s="14">
        <v>2</v>
      </c>
      <c r="K24" s="141" t="s">
        <v>174</v>
      </c>
      <c r="L24" s="16"/>
      <c r="M24" s="17">
        <f t="shared" ref="M24:M25" si="8">I24</f>
        <v>1808.3333333333333</v>
      </c>
      <c r="N24" s="18"/>
      <c r="O24" s="18">
        <f t="shared" ref="O24:O25" si="9">M24*0.09</f>
        <v>162.75</v>
      </c>
      <c r="P24" s="17">
        <f t="shared" ref="P24:P25" si="10">I24*(1.5/12/3)</f>
        <v>75.347222222222214</v>
      </c>
      <c r="Q24" s="18"/>
      <c r="R24" s="17"/>
      <c r="S24" s="18"/>
      <c r="T24" s="28"/>
    </row>
    <row r="25" spans="1:20" x14ac:dyDescent="0.25">
      <c r="A25" s="21"/>
      <c r="B25" s="273">
        <f t="shared" ref="B25" si="11">C24</f>
        <v>27.030257575757581</v>
      </c>
      <c r="C25" s="225">
        <f t="shared" ref="C25" si="12">B25+D25</f>
        <v>27.250901515151519</v>
      </c>
      <c r="D25" s="47">
        <f t="shared" si="1"/>
        <v>0.22064393939393939</v>
      </c>
      <c r="E25" s="49">
        <v>1165</v>
      </c>
      <c r="F25" s="24">
        <v>23</v>
      </c>
      <c r="G25" s="25">
        <f t="shared" si="2"/>
        <v>2977.2222222222222</v>
      </c>
      <c r="H25" s="26"/>
      <c r="I25" s="27">
        <f t="shared" si="3"/>
        <v>2977.2222222222222</v>
      </c>
      <c r="J25" s="14">
        <v>2</v>
      </c>
      <c r="K25" s="141" t="s">
        <v>174</v>
      </c>
      <c r="L25" s="16"/>
      <c r="M25" s="17">
        <f t="shared" si="8"/>
        <v>2977.2222222222222</v>
      </c>
      <c r="N25" s="18"/>
      <c r="O25" s="18">
        <f t="shared" si="9"/>
        <v>267.95</v>
      </c>
      <c r="P25" s="17">
        <f t="shared" si="10"/>
        <v>124.05092592592592</v>
      </c>
      <c r="Q25" s="18"/>
      <c r="R25" s="17"/>
      <c r="S25" s="18"/>
      <c r="T25" s="30"/>
    </row>
    <row r="26" spans="1:20" x14ac:dyDescent="0.25">
      <c r="A26" s="21"/>
      <c r="B26" s="50"/>
      <c r="C26" s="225"/>
      <c r="D26" s="47"/>
      <c r="E26" s="49"/>
      <c r="F26" s="24"/>
      <c r="G26" s="25"/>
      <c r="H26" s="26"/>
      <c r="I26" s="27"/>
      <c r="J26" s="14"/>
      <c r="K26" s="141"/>
      <c r="L26" s="16"/>
      <c r="M26" s="17"/>
      <c r="N26" s="18"/>
      <c r="O26" s="18"/>
      <c r="P26" s="17"/>
      <c r="Q26" s="18"/>
      <c r="R26" s="17"/>
      <c r="S26" s="18"/>
      <c r="T26" s="28"/>
    </row>
    <row r="27" spans="1:20" x14ac:dyDescent="0.25">
      <c r="A27" s="29" t="s">
        <v>148</v>
      </c>
      <c r="B27" s="50"/>
      <c r="C27" s="225"/>
      <c r="D27" s="47">
        <f t="shared" si="1"/>
        <v>0.13825757575757575</v>
      </c>
      <c r="E27" s="49">
        <v>730</v>
      </c>
      <c r="F27" s="167">
        <v>24.1</v>
      </c>
      <c r="G27" s="25">
        <f t="shared" ref="G27" si="13">F27*E27/9</f>
        <v>1954.7777777777778</v>
      </c>
      <c r="H27" s="26"/>
      <c r="I27" s="27">
        <f t="shared" ref="I27" si="14">G27+H27</f>
        <v>1954.7777777777778</v>
      </c>
      <c r="J27" s="14">
        <v>6</v>
      </c>
      <c r="K27" s="141" t="s">
        <v>176</v>
      </c>
      <c r="L27" s="16"/>
      <c r="M27" s="17">
        <f t="shared" ref="M27" si="15">I27</f>
        <v>1954.7777777777778</v>
      </c>
      <c r="N27" s="18"/>
      <c r="O27" s="18">
        <f t="shared" ref="O27" si="16">M27*0.09</f>
        <v>175.93</v>
      </c>
      <c r="P27" s="17">
        <f t="shared" ref="P27" si="17">I27*(1.5/12/3)</f>
        <v>81.449074074074076</v>
      </c>
      <c r="Q27" s="18"/>
      <c r="R27" s="17"/>
      <c r="S27" s="18"/>
      <c r="T27" s="31"/>
    </row>
    <row r="28" spans="1:20" x14ac:dyDescent="0.25">
      <c r="A28" s="29" t="s">
        <v>149</v>
      </c>
      <c r="B28" s="50"/>
      <c r="C28" s="53"/>
      <c r="D28" s="47">
        <f t="shared" si="1"/>
        <v>0.15056818181818182</v>
      </c>
      <c r="E28" s="49">
        <v>795</v>
      </c>
      <c r="F28" s="24">
        <v>32</v>
      </c>
      <c r="G28" s="25">
        <f t="shared" ref="G28" si="18">F28*E28/9</f>
        <v>2826.6666666666665</v>
      </c>
      <c r="H28" s="26"/>
      <c r="I28" s="27">
        <f t="shared" ref="I28" si="19">G28+H28</f>
        <v>2826.6666666666665</v>
      </c>
      <c r="J28" s="14">
        <v>2</v>
      </c>
      <c r="K28" s="141" t="s">
        <v>176</v>
      </c>
      <c r="L28" s="16"/>
      <c r="M28" s="17">
        <f t="shared" ref="M28" si="20">I28</f>
        <v>2826.6666666666665</v>
      </c>
      <c r="N28" s="18"/>
      <c r="O28" s="18">
        <f t="shared" ref="O28" si="21">M28*0.09</f>
        <v>254.39999999999998</v>
      </c>
      <c r="P28" s="17">
        <f t="shared" ref="P28" si="22">I28*(1.5/12/3)</f>
        <v>117.77777777777777</v>
      </c>
      <c r="Q28" s="18"/>
      <c r="R28" s="17"/>
      <c r="S28" s="18"/>
      <c r="T28" s="28"/>
    </row>
    <row r="29" spans="1:20" x14ac:dyDescent="0.25">
      <c r="A29" s="21"/>
      <c r="B29" s="551" t="s">
        <v>117</v>
      </c>
      <c r="C29" s="552"/>
      <c r="D29" s="552"/>
      <c r="E29" s="552"/>
      <c r="F29" s="552"/>
      <c r="G29" s="552"/>
      <c r="H29" s="552"/>
      <c r="I29" s="553"/>
      <c r="J29" s="14"/>
      <c r="K29" s="15"/>
      <c r="L29" s="16"/>
      <c r="M29" s="17"/>
      <c r="N29" s="17"/>
      <c r="O29" s="17"/>
      <c r="P29" s="17"/>
      <c r="Q29" s="18"/>
      <c r="R29" s="17"/>
      <c r="S29" s="18"/>
      <c r="T29" s="31"/>
    </row>
    <row r="30" spans="1:20" x14ac:dyDescent="0.25">
      <c r="A30" s="505" t="s">
        <v>21</v>
      </c>
      <c r="B30" s="505"/>
      <c r="C30" s="505"/>
      <c r="D30" s="505"/>
      <c r="E30" s="505"/>
      <c r="F30" s="505"/>
      <c r="G30" s="505"/>
      <c r="H30" s="505"/>
      <c r="I30" s="506"/>
      <c r="J30" s="509" t="s">
        <v>174</v>
      </c>
      <c r="K30" s="510"/>
      <c r="L30" s="134"/>
      <c r="M30" s="19">
        <f>SUMIF($K8:$K29,$J$30,M8:M29)</f>
        <v>10069.111111111111</v>
      </c>
      <c r="N30" s="19"/>
      <c r="O30" s="19">
        <f t="shared" ref="O30:P30" si="23">SUMIF($K8:$K29,$J$30,O8:O29)</f>
        <v>906.22</v>
      </c>
      <c r="P30" s="19">
        <f t="shared" si="23"/>
        <v>419.54629629629625</v>
      </c>
      <c r="Q30" s="18"/>
      <c r="R30" s="18"/>
      <c r="S30" s="18"/>
      <c r="T30" s="31"/>
    </row>
    <row r="31" spans="1:20" x14ac:dyDescent="0.25">
      <c r="A31" s="294"/>
      <c r="B31" s="294"/>
      <c r="C31" s="294"/>
      <c r="D31" s="294"/>
      <c r="E31" s="294"/>
      <c r="F31" s="294"/>
      <c r="G31" s="294"/>
      <c r="H31" s="294"/>
      <c r="I31" s="295"/>
      <c r="J31" s="509" t="s">
        <v>175</v>
      </c>
      <c r="K31" s="510"/>
      <c r="L31" s="296"/>
      <c r="M31" s="19">
        <f>SUMIF($K8:$K29,$J$31,M8:M29)</f>
        <v>30992.12222222222</v>
      </c>
      <c r="N31" s="19"/>
      <c r="O31" s="19">
        <f t="shared" ref="O31:P31" si="24">SUMIF($K8:$K29,$J$31,O8:O29)</f>
        <v>2789.2909999999997</v>
      </c>
      <c r="P31" s="19">
        <f t="shared" si="24"/>
        <v>1291.3384259259258</v>
      </c>
      <c r="Q31" s="297"/>
      <c r="R31" s="297"/>
      <c r="S31" s="17"/>
      <c r="T31" s="298"/>
    </row>
    <row r="32" spans="1:20" x14ac:dyDescent="0.25">
      <c r="A32" s="505"/>
      <c r="B32" s="505"/>
      <c r="C32" s="505"/>
      <c r="D32" s="505"/>
      <c r="E32" s="505"/>
      <c r="F32" s="505"/>
      <c r="G32" s="505"/>
      <c r="H32" s="505"/>
      <c r="I32" s="506"/>
      <c r="J32" s="509" t="s">
        <v>176</v>
      </c>
      <c r="K32" s="510"/>
      <c r="L32" s="135"/>
      <c r="M32" s="19">
        <f>SUMIF($K8:$K29,$J$32,M8:M29)</f>
        <v>4781.4444444444443</v>
      </c>
      <c r="N32" s="19"/>
      <c r="O32" s="19">
        <f t="shared" ref="O32:P32" si="25">SUMIF($K8:$K29,$J$32,O8:O29)</f>
        <v>430.33</v>
      </c>
      <c r="P32" s="19">
        <f t="shared" si="25"/>
        <v>199.22685185185185</v>
      </c>
      <c r="Q32" s="18"/>
      <c r="R32" s="18"/>
      <c r="S32" s="17"/>
      <c r="T32" s="31"/>
    </row>
    <row r="33" spans="1:20" x14ac:dyDescent="0.25">
      <c r="A33" s="505" t="s">
        <v>22</v>
      </c>
      <c r="B33" s="505"/>
      <c r="C33" s="505"/>
      <c r="D33" s="505"/>
      <c r="E33" s="505"/>
      <c r="F33" s="505"/>
      <c r="G33" s="505"/>
      <c r="H33" s="505"/>
      <c r="I33" s="505"/>
      <c r="J33" s="505"/>
      <c r="K33" s="506"/>
      <c r="L33" s="134"/>
      <c r="M33" s="134">
        <f>SUM(M30:M32)</f>
        <v>45842.677777777775</v>
      </c>
      <c r="N33" s="134"/>
      <c r="O33" s="134">
        <f t="shared" ref="O33:P33" si="26">SUM(O30:O32)</f>
        <v>4125.8409999999994</v>
      </c>
      <c r="P33" s="134">
        <f t="shared" si="26"/>
        <v>1910.1115740740738</v>
      </c>
      <c r="Q33" s="18"/>
      <c r="R33" s="18"/>
      <c r="S33" s="18"/>
      <c r="T33" s="31"/>
    </row>
    <row r="34" spans="1:20" x14ac:dyDescent="0.25">
      <c r="A34" s="507" t="s">
        <v>23</v>
      </c>
      <c r="B34" s="507"/>
      <c r="C34" s="507"/>
      <c r="D34" s="507"/>
      <c r="E34" s="507"/>
      <c r="F34" s="507"/>
      <c r="G34" s="507"/>
      <c r="H34" s="507"/>
      <c r="I34" s="507"/>
      <c r="J34" s="507"/>
      <c r="K34" s="508"/>
      <c r="L34" s="35"/>
      <c r="M34" s="35">
        <f>M33</f>
        <v>45842.677777777775</v>
      </c>
      <c r="N34" s="35"/>
      <c r="O34" s="35">
        <f t="shared" ref="O34:P34" si="27">O33</f>
        <v>4125.8409999999994</v>
      </c>
      <c r="P34" s="35">
        <f t="shared" si="27"/>
        <v>1910.1115740740738</v>
      </c>
      <c r="Q34" s="37"/>
      <c r="R34" s="37"/>
      <c r="S34" s="37"/>
      <c r="T34" s="36"/>
    </row>
    <row r="36" spans="1:20" x14ac:dyDescent="0.25">
      <c r="L36" s="2"/>
      <c r="M36" s="2"/>
      <c r="N36" s="2"/>
    </row>
    <row r="37" spans="1:20" x14ac:dyDescent="0.25">
      <c r="L37" s="2"/>
      <c r="M37" s="2"/>
      <c r="N37" s="2"/>
    </row>
    <row r="38" spans="1:20" x14ac:dyDescent="0.25">
      <c r="L38" s="2"/>
      <c r="M38" s="2"/>
      <c r="N38" s="2"/>
    </row>
  </sheetData>
  <mergeCells count="31">
    <mergeCell ref="S3:S6"/>
    <mergeCell ref="A34:K34"/>
    <mergeCell ref="A30:I30"/>
    <mergeCell ref="J30:K30"/>
    <mergeCell ref="A32:I32"/>
    <mergeCell ref="J32:K32"/>
    <mergeCell ref="A33:K33"/>
    <mergeCell ref="N3:N6"/>
    <mergeCell ref="O3:O5"/>
    <mergeCell ref="P3:P5"/>
    <mergeCell ref="Q3:Q6"/>
    <mergeCell ref="R3:R6"/>
    <mergeCell ref="J31:K31"/>
    <mergeCell ref="B29:I29"/>
    <mergeCell ref="F23:S23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L3:L6"/>
    <mergeCell ref="M3:M6"/>
  </mergeCells>
  <phoneticPr fontId="13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0F70-3090-41EC-AE4B-C7DAE6362CA5}">
  <dimension ref="A1:T38"/>
  <sheetViews>
    <sheetView topLeftCell="A4" workbookViewId="0">
      <selection activeCell="F17" sqref="F17:S17"/>
    </sheetView>
  </sheetViews>
  <sheetFormatPr defaultRowHeight="15" x14ac:dyDescent="0.25"/>
  <cols>
    <col min="1" max="1" width="2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8" width="10.7109375" customWidth="1"/>
    <col min="19" max="19" width="9.28515625" customWidth="1"/>
    <col min="20" max="20" width="51.85546875" customWidth="1"/>
  </cols>
  <sheetData>
    <row r="1" spans="1:20" ht="383.25" customHeight="1" thickBot="1" x14ac:dyDescent="0.3">
      <c r="A1" s="514"/>
      <c r="B1" s="515"/>
      <c r="C1" s="515"/>
      <c r="D1" s="515"/>
      <c r="E1" s="515"/>
      <c r="F1" s="515"/>
      <c r="G1" s="515"/>
      <c r="H1" s="515"/>
      <c r="I1" s="515"/>
      <c r="J1" s="515"/>
      <c r="K1" s="515"/>
      <c r="L1" s="515"/>
      <c r="M1" s="515"/>
      <c r="N1" s="515"/>
      <c r="O1" s="515"/>
      <c r="P1" s="515"/>
      <c r="Q1" s="515"/>
      <c r="R1" s="515"/>
      <c r="S1" s="515"/>
      <c r="T1" s="517"/>
    </row>
    <row r="2" spans="1:20" ht="19.5" thickBot="1" x14ac:dyDescent="0.35">
      <c r="A2" s="518" t="s">
        <v>8</v>
      </c>
      <c r="B2" s="518"/>
      <c r="C2" s="518"/>
      <c r="D2" s="518"/>
      <c r="E2" s="518"/>
      <c r="F2" s="519" t="s">
        <v>1</v>
      </c>
      <c r="G2" s="520"/>
      <c r="H2" s="520"/>
      <c r="I2" s="521"/>
      <c r="J2" s="522" t="s">
        <v>9</v>
      </c>
      <c r="K2" s="521"/>
      <c r="L2" s="38"/>
      <c r="M2" s="39">
        <v>254</v>
      </c>
      <c r="N2" s="40"/>
      <c r="O2" s="40">
        <v>407</v>
      </c>
      <c r="P2" s="41">
        <v>441</v>
      </c>
      <c r="Q2" s="42"/>
      <c r="R2" s="42"/>
      <c r="S2" s="40"/>
      <c r="T2" s="42"/>
    </row>
    <row r="3" spans="1:20" ht="87" customHeight="1" x14ac:dyDescent="0.25">
      <c r="A3" s="523" t="s">
        <v>10</v>
      </c>
      <c r="B3" s="527" t="s">
        <v>11</v>
      </c>
      <c r="C3" s="527"/>
      <c r="D3" s="530" t="s">
        <v>2</v>
      </c>
      <c r="E3" s="531"/>
      <c r="F3" s="536" t="s">
        <v>12</v>
      </c>
      <c r="G3" s="539" t="s">
        <v>13</v>
      </c>
      <c r="H3" s="542" t="s">
        <v>14</v>
      </c>
      <c r="I3" s="497" t="s">
        <v>15</v>
      </c>
      <c r="J3" s="500" t="s">
        <v>16</v>
      </c>
      <c r="K3" s="503" t="s">
        <v>17</v>
      </c>
      <c r="L3" s="496"/>
      <c r="M3" s="494" t="s">
        <v>145</v>
      </c>
      <c r="N3" s="494"/>
      <c r="O3" s="494" t="s">
        <v>87</v>
      </c>
      <c r="P3" s="494" t="s">
        <v>101</v>
      </c>
      <c r="Q3" s="494"/>
      <c r="R3" s="494"/>
      <c r="S3" s="494"/>
      <c r="T3" s="547" t="s">
        <v>18</v>
      </c>
    </row>
    <row r="4" spans="1:20" x14ac:dyDescent="0.25">
      <c r="A4" s="524"/>
      <c r="B4" s="528"/>
      <c r="C4" s="528"/>
      <c r="D4" s="532"/>
      <c r="E4" s="533"/>
      <c r="F4" s="537"/>
      <c r="G4" s="540"/>
      <c r="H4" s="543"/>
      <c r="I4" s="498"/>
      <c r="J4" s="501"/>
      <c r="K4" s="504"/>
      <c r="L4" s="446"/>
      <c r="M4" s="437"/>
      <c r="N4" s="437"/>
      <c r="O4" s="437"/>
      <c r="P4" s="437"/>
      <c r="Q4" s="545"/>
      <c r="R4" s="545"/>
      <c r="S4" s="545"/>
      <c r="T4" s="548"/>
    </row>
    <row r="5" spans="1:20" ht="15" customHeight="1" x14ac:dyDescent="0.25">
      <c r="A5" s="525"/>
      <c r="B5" s="529"/>
      <c r="C5" s="529"/>
      <c r="D5" s="534"/>
      <c r="E5" s="535"/>
      <c r="F5" s="538"/>
      <c r="G5" s="541"/>
      <c r="H5" s="543"/>
      <c r="I5" s="499"/>
      <c r="J5" s="501"/>
      <c r="K5" s="504"/>
      <c r="L5" s="446"/>
      <c r="M5" s="437"/>
      <c r="N5" s="437"/>
      <c r="O5" s="437"/>
      <c r="P5" s="550"/>
      <c r="Q5" s="545"/>
      <c r="R5" s="545"/>
      <c r="S5" s="545"/>
      <c r="T5" s="548"/>
    </row>
    <row r="6" spans="1:20" x14ac:dyDescent="0.25">
      <c r="A6" s="525"/>
      <c r="B6" s="529"/>
      <c r="C6" s="529"/>
      <c r="D6" s="534"/>
      <c r="E6" s="535"/>
      <c r="F6" s="538"/>
      <c r="G6" s="541"/>
      <c r="H6" s="544"/>
      <c r="I6" s="499"/>
      <c r="J6" s="502"/>
      <c r="K6" s="498"/>
      <c r="L6" s="446"/>
      <c r="M6" s="550"/>
      <c r="N6" s="550"/>
      <c r="O6" s="168" t="s">
        <v>88</v>
      </c>
      <c r="P6" s="253" t="s">
        <v>118</v>
      </c>
      <c r="Q6" s="546"/>
      <c r="R6" s="546"/>
      <c r="S6" s="545"/>
      <c r="T6" s="548"/>
    </row>
    <row r="7" spans="1:20" ht="15.75" thickBot="1" x14ac:dyDescent="0.3">
      <c r="A7" s="526"/>
      <c r="B7" s="3" t="s">
        <v>19</v>
      </c>
      <c r="C7" s="3" t="s">
        <v>20</v>
      </c>
      <c r="D7" s="3" t="s">
        <v>3</v>
      </c>
      <c r="E7" s="4" t="s">
        <v>4</v>
      </c>
      <c r="F7" s="5" t="s">
        <v>4</v>
      </c>
      <c r="G7" s="3" t="s">
        <v>5</v>
      </c>
      <c r="H7" s="6" t="s">
        <v>5</v>
      </c>
      <c r="I7" s="7" t="s">
        <v>5</v>
      </c>
      <c r="J7" s="8"/>
      <c r="K7" s="7"/>
      <c r="L7" s="9"/>
      <c r="M7" s="10" t="s">
        <v>5</v>
      </c>
      <c r="N7" s="11"/>
      <c r="O7" s="11" t="s">
        <v>6</v>
      </c>
      <c r="P7" s="10" t="s">
        <v>89</v>
      </c>
      <c r="Q7" s="10"/>
      <c r="R7" s="10"/>
      <c r="S7" s="10"/>
      <c r="T7" s="549"/>
    </row>
    <row r="8" spans="1:20" x14ac:dyDescent="0.25">
      <c r="A8" s="12" t="s">
        <v>71</v>
      </c>
      <c r="B8" s="50">
        <v>28.073</v>
      </c>
      <c r="C8" s="251">
        <f>B8+D8</f>
        <v>28.150083333333335</v>
      </c>
      <c r="D8" s="54">
        <f>E8/5280</f>
        <v>7.7083333333333337E-2</v>
      </c>
      <c r="E8" s="48">
        <v>407</v>
      </c>
      <c r="F8" s="302">
        <v>23.1</v>
      </c>
      <c r="G8" s="44">
        <f>F8*E8/9</f>
        <v>1044.6333333333334</v>
      </c>
      <c r="H8" s="45"/>
      <c r="I8" s="46">
        <f>G8+H8</f>
        <v>1044.6333333333334</v>
      </c>
      <c r="J8" s="14">
        <v>3</v>
      </c>
      <c r="K8" s="15" t="s">
        <v>174</v>
      </c>
      <c r="L8" s="16"/>
      <c r="M8" s="17">
        <f>I8</f>
        <v>1044.6333333333334</v>
      </c>
      <c r="N8" s="18"/>
      <c r="O8" s="18">
        <f>M8*0.09</f>
        <v>94.01700000000001</v>
      </c>
      <c r="P8" s="18">
        <f>I8*(1.25/12/3)</f>
        <v>36.271990740740748</v>
      </c>
      <c r="Q8" s="19"/>
      <c r="R8" s="19"/>
      <c r="S8" s="18"/>
      <c r="T8" s="20"/>
    </row>
    <row r="9" spans="1:20" x14ac:dyDescent="0.25">
      <c r="A9" s="21"/>
      <c r="B9" s="50">
        <f>C8</f>
        <v>28.150083333333335</v>
      </c>
      <c r="C9" s="146">
        <f t="shared" ref="C9" si="0">B9+D9</f>
        <v>28.205954545454546</v>
      </c>
      <c r="D9" s="147">
        <f t="shared" ref="D9:D27" si="1">E9/5280</f>
        <v>5.587121212121212E-2</v>
      </c>
      <c r="E9" s="148">
        <v>295</v>
      </c>
      <c r="F9" s="306">
        <v>31.4</v>
      </c>
      <c r="G9" s="303">
        <f>F9*E9/9</f>
        <v>1029.2222222222222</v>
      </c>
      <c r="H9" s="304"/>
      <c r="I9" s="305">
        <f>G9+H9</f>
        <v>1029.2222222222222</v>
      </c>
      <c r="J9" s="14">
        <v>3</v>
      </c>
      <c r="K9" s="15" t="s">
        <v>174</v>
      </c>
      <c r="L9" s="16"/>
      <c r="M9" s="17">
        <f>I9</f>
        <v>1029.2222222222222</v>
      </c>
      <c r="N9" s="18"/>
      <c r="O9" s="18">
        <f>M9*0.09</f>
        <v>92.63</v>
      </c>
      <c r="P9" s="18">
        <f>I9*(1.25/12/3)</f>
        <v>35.736882716049379</v>
      </c>
      <c r="Q9" s="153"/>
      <c r="R9" s="153"/>
      <c r="S9" s="153"/>
      <c r="T9" s="154"/>
    </row>
    <row r="10" spans="1:20" x14ac:dyDescent="0.25">
      <c r="A10" s="21"/>
      <c r="B10" s="557">
        <v>28.27</v>
      </c>
      <c r="C10" s="558"/>
      <c r="D10" s="147"/>
      <c r="E10" s="138"/>
      <c r="F10" s="252"/>
      <c r="G10" s="303"/>
      <c r="H10" s="151">
        <v>1124</v>
      </c>
      <c r="I10" s="305">
        <f t="shared" ref="I10:I27" si="2">G10+H10</f>
        <v>1124</v>
      </c>
      <c r="J10" s="14">
        <v>3</v>
      </c>
      <c r="K10" s="15" t="s">
        <v>174</v>
      </c>
      <c r="L10" s="16"/>
      <c r="M10" s="17">
        <f t="shared" ref="M10:M27" si="3">I10</f>
        <v>1124</v>
      </c>
      <c r="N10" s="18"/>
      <c r="O10" s="18">
        <f t="shared" ref="O10:O27" si="4">M10*0.09</f>
        <v>101.16</v>
      </c>
      <c r="P10" s="18">
        <f t="shared" ref="P10:P27" si="5">I10*(1.25/12/3)</f>
        <v>39.027777777777779</v>
      </c>
      <c r="Q10" s="143"/>
      <c r="R10" s="142"/>
      <c r="S10" s="142"/>
      <c r="T10" s="144" t="s">
        <v>152</v>
      </c>
    </row>
    <row r="11" spans="1:20" x14ac:dyDescent="0.25">
      <c r="A11" s="21"/>
      <c r="B11" s="50">
        <f>C9</f>
        <v>28.205954545454546</v>
      </c>
      <c r="C11" s="146">
        <f>B11+D11</f>
        <v>28.239666666666668</v>
      </c>
      <c r="D11" s="147">
        <f t="shared" si="1"/>
        <v>3.3712121212121214E-2</v>
      </c>
      <c r="E11" s="49">
        <v>178</v>
      </c>
      <c r="F11" s="24">
        <v>20</v>
      </c>
      <c r="G11" s="303">
        <f t="shared" ref="G11:G27" si="6">F11*E11/9</f>
        <v>395.55555555555554</v>
      </c>
      <c r="H11" s="140"/>
      <c r="I11" s="305">
        <f t="shared" si="2"/>
        <v>395.55555555555554</v>
      </c>
      <c r="J11" s="14">
        <v>3</v>
      </c>
      <c r="K11" s="15" t="s">
        <v>174</v>
      </c>
      <c r="L11" s="16"/>
      <c r="M11" s="17">
        <f t="shared" si="3"/>
        <v>395.55555555555554</v>
      </c>
      <c r="N11" s="18"/>
      <c r="O11" s="18">
        <f t="shared" si="4"/>
        <v>35.599999999999994</v>
      </c>
      <c r="P11" s="18">
        <f t="shared" si="5"/>
        <v>13.734567901234568</v>
      </c>
      <c r="Q11" s="51"/>
      <c r="R11" s="17"/>
      <c r="S11" s="18"/>
      <c r="T11" s="20"/>
    </row>
    <row r="12" spans="1:20" x14ac:dyDescent="0.25">
      <c r="A12" s="21"/>
      <c r="B12" s="50">
        <f>C11</f>
        <v>28.239666666666668</v>
      </c>
      <c r="C12" s="146">
        <f>B12+D12</f>
        <v>28.259931818181819</v>
      </c>
      <c r="D12" s="147">
        <f t="shared" si="1"/>
        <v>2.0265151515151514E-2</v>
      </c>
      <c r="E12" s="49">
        <v>107</v>
      </c>
      <c r="F12" s="167">
        <v>32.6</v>
      </c>
      <c r="G12" s="303">
        <f t="shared" si="6"/>
        <v>387.57777777777778</v>
      </c>
      <c r="H12" s="26"/>
      <c r="I12" s="305">
        <f t="shared" si="2"/>
        <v>387.57777777777778</v>
      </c>
      <c r="J12" s="14">
        <v>3</v>
      </c>
      <c r="K12" s="15" t="s">
        <v>174</v>
      </c>
      <c r="L12" s="221"/>
      <c r="M12" s="17">
        <f t="shared" si="3"/>
        <v>387.57777777777778</v>
      </c>
      <c r="N12" s="18"/>
      <c r="O12" s="18">
        <f t="shared" si="4"/>
        <v>34.881999999999998</v>
      </c>
      <c r="P12" s="18">
        <f t="shared" si="5"/>
        <v>13.457561728395062</v>
      </c>
      <c r="Q12" s="221"/>
      <c r="R12" s="221"/>
      <c r="S12" s="221"/>
      <c r="T12" s="20"/>
    </row>
    <row r="13" spans="1:20" x14ac:dyDescent="0.25">
      <c r="A13" s="21"/>
      <c r="B13" s="50">
        <f t="shared" ref="B13:B18" si="7">C12</f>
        <v>28.259931818181819</v>
      </c>
      <c r="C13" s="146">
        <f>B13+D13</f>
        <v>28.422810606060608</v>
      </c>
      <c r="D13" s="147">
        <f t="shared" si="1"/>
        <v>0.16287878787878787</v>
      </c>
      <c r="E13" s="49">
        <v>860</v>
      </c>
      <c r="F13" s="24">
        <v>27</v>
      </c>
      <c r="G13" s="303">
        <f t="shared" si="6"/>
        <v>2580</v>
      </c>
      <c r="H13" s="26"/>
      <c r="I13" s="305">
        <f t="shared" si="2"/>
        <v>2580</v>
      </c>
      <c r="J13" s="14">
        <v>3</v>
      </c>
      <c r="K13" s="15" t="s">
        <v>174</v>
      </c>
      <c r="L13" s="16"/>
      <c r="M13" s="17">
        <f t="shared" si="3"/>
        <v>2580</v>
      </c>
      <c r="N13" s="18"/>
      <c r="O13" s="18">
        <f t="shared" si="4"/>
        <v>232.2</v>
      </c>
      <c r="P13" s="18">
        <f t="shared" si="5"/>
        <v>89.583333333333343</v>
      </c>
      <c r="Q13" s="18"/>
      <c r="R13" s="17"/>
      <c r="S13" s="18"/>
      <c r="T13" s="20" t="s">
        <v>143</v>
      </c>
    </row>
    <row r="14" spans="1:20" x14ac:dyDescent="0.25">
      <c r="A14" s="21"/>
      <c r="B14" s="50">
        <f t="shared" si="7"/>
        <v>28.422810606060608</v>
      </c>
      <c r="C14" s="146">
        <f t="shared" ref="C14:C27" si="8">B14+D14</f>
        <v>28.49743181818182</v>
      </c>
      <c r="D14" s="147">
        <f t="shared" si="1"/>
        <v>7.4621212121212116E-2</v>
      </c>
      <c r="E14" s="49">
        <v>394</v>
      </c>
      <c r="F14" s="167">
        <v>36.6</v>
      </c>
      <c r="G14" s="25">
        <f t="shared" si="6"/>
        <v>1602.2666666666669</v>
      </c>
      <c r="H14" s="26"/>
      <c r="I14" s="305">
        <f t="shared" si="2"/>
        <v>1602.2666666666669</v>
      </c>
      <c r="J14" s="14">
        <v>3</v>
      </c>
      <c r="K14" s="15" t="s">
        <v>174</v>
      </c>
      <c r="L14" s="16"/>
      <c r="M14" s="17">
        <f t="shared" si="3"/>
        <v>1602.2666666666669</v>
      </c>
      <c r="N14" s="18"/>
      <c r="O14" s="18">
        <f t="shared" si="4"/>
        <v>144.20400000000001</v>
      </c>
      <c r="P14" s="18">
        <f t="shared" si="5"/>
        <v>55.634259259259267</v>
      </c>
      <c r="Q14" s="18"/>
      <c r="R14" s="17"/>
      <c r="S14" s="18"/>
      <c r="T14" s="28"/>
    </row>
    <row r="15" spans="1:20" x14ac:dyDescent="0.25">
      <c r="A15" s="21"/>
      <c r="B15" s="50">
        <f t="shared" si="7"/>
        <v>28.49743181818182</v>
      </c>
      <c r="C15" s="146">
        <f t="shared" si="8"/>
        <v>28.559742424242426</v>
      </c>
      <c r="D15" s="147">
        <f t="shared" si="1"/>
        <v>6.2310606060606059E-2</v>
      </c>
      <c r="E15" s="49">
        <v>329</v>
      </c>
      <c r="F15" s="24">
        <v>32</v>
      </c>
      <c r="G15" s="25">
        <f t="shared" si="6"/>
        <v>1169.7777777777778</v>
      </c>
      <c r="H15" s="26"/>
      <c r="I15" s="305">
        <f t="shared" si="2"/>
        <v>1169.7777777777778</v>
      </c>
      <c r="J15" s="14">
        <v>3</v>
      </c>
      <c r="K15" s="15" t="s">
        <v>174</v>
      </c>
      <c r="L15" s="16"/>
      <c r="M15" s="17">
        <f t="shared" si="3"/>
        <v>1169.7777777777778</v>
      </c>
      <c r="N15" s="18"/>
      <c r="O15" s="18">
        <f t="shared" si="4"/>
        <v>105.28</v>
      </c>
      <c r="P15" s="18">
        <f t="shared" si="5"/>
        <v>40.617283950617285</v>
      </c>
      <c r="Q15" s="18"/>
      <c r="R15" s="17"/>
      <c r="S15" s="18"/>
      <c r="T15" s="28"/>
    </row>
    <row r="16" spans="1:20" x14ac:dyDescent="0.25">
      <c r="A16" s="21"/>
      <c r="B16" s="50">
        <f t="shared" si="7"/>
        <v>28.559742424242426</v>
      </c>
      <c r="C16" s="146">
        <f t="shared" si="8"/>
        <v>28.608606060606064</v>
      </c>
      <c r="D16" s="147">
        <f t="shared" si="1"/>
        <v>4.8863636363636366E-2</v>
      </c>
      <c r="E16" s="49">
        <v>258</v>
      </c>
      <c r="F16" s="167">
        <v>28.7</v>
      </c>
      <c r="G16" s="25">
        <f t="shared" si="6"/>
        <v>822.73333333333323</v>
      </c>
      <c r="H16" s="26"/>
      <c r="I16" s="305">
        <f t="shared" si="2"/>
        <v>822.73333333333323</v>
      </c>
      <c r="J16" s="14">
        <v>3</v>
      </c>
      <c r="K16" s="15" t="s">
        <v>174</v>
      </c>
      <c r="L16" s="16"/>
      <c r="M16" s="17">
        <f t="shared" si="3"/>
        <v>822.73333333333323</v>
      </c>
      <c r="N16" s="18"/>
      <c r="O16" s="18">
        <f t="shared" si="4"/>
        <v>74.045999999999992</v>
      </c>
      <c r="P16" s="18">
        <f t="shared" si="5"/>
        <v>28.567129629629626</v>
      </c>
      <c r="Q16" s="18"/>
      <c r="R16" s="17"/>
      <c r="S16" s="18"/>
      <c r="T16" s="28"/>
    </row>
    <row r="17" spans="1:20" x14ac:dyDescent="0.25">
      <c r="A17" s="29"/>
      <c r="B17" s="50">
        <f t="shared" si="7"/>
        <v>28.608606060606064</v>
      </c>
      <c r="C17" s="146">
        <f t="shared" si="8"/>
        <v>28.656712121212124</v>
      </c>
      <c r="D17" s="147">
        <f t="shared" si="1"/>
        <v>4.8106060606060604E-2</v>
      </c>
      <c r="E17" s="148">
        <v>254</v>
      </c>
      <c r="F17" s="559" t="s">
        <v>167</v>
      </c>
      <c r="G17" s="560"/>
      <c r="H17" s="560"/>
      <c r="I17" s="560"/>
      <c r="J17" s="560"/>
      <c r="K17" s="560"/>
      <c r="L17" s="560"/>
      <c r="M17" s="560"/>
      <c r="N17" s="560"/>
      <c r="O17" s="560"/>
      <c r="P17" s="560"/>
      <c r="Q17" s="560"/>
      <c r="R17" s="560"/>
      <c r="S17" s="561"/>
      <c r="T17" s="28" t="s">
        <v>122</v>
      </c>
    </row>
    <row r="18" spans="1:20" x14ac:dyDescent="0.25">
      <c r="A18" s="21"/>
      <c r="B18" s="50">
        <f t="shared" si="7"/>
        <v>28.656712121212124</v>
      </c>
      <c r="C18" s="146">
        <f t="shared" si="8"/>
        <v>28.759174242424244</v>
      </c>
      <c r="D18" s="147">
        <f t="shared" si="1"/>
        <v>0.10246212121212121</v>
      </c>
      <c r="E18" s="49">
        <v>541</v>
      </c>
      <c r="F18" s="167">
        <v>30.6</v>
      </c>
      <c r="G18" s="25">
        <f t="shared" si="6"/>
        <v>1839.4000000000003</v>
      </c>
      <c r="H18" s="26"/>
      <c r="I18" s="305">
        <f t="shared" si="2"/>
        <v>1839.4000000000003</v>
      </c>
      <c r="J18" s="14">
        <v>3</v>
      </c>
      <c r="K18" s="15" t="s">
        <v>174</v>
      </c>
      <c r="L18" s="16"/>
      <c r="M18" s="17">
        <f t="shared" si="3"/>
        <v>1839.4000000000003</v>
      </c>
      <c r="N18" s="18"/>
      <c r="O18" s="18">
        <f t="shared" si="4"/>
        <v>165.54600000000002</v>
      </c>
      <c r="P18" s="18">
        <f t="shared" si="5"/>
        <v>63.868055555555571</v>
      </c>
      <c r="Q18" s="18"/>
      <c r="R18" s="17"/>
      <c r="S18" s="18"/>
      <c r="T18" s="28"/>
    </row>
    <row r="19" spans="1:20" x14ac:dyDescent="0.25">
      <c r="A19" s="309" t="s">
        <v>151</v>
      </c>
      <c r="B19" s="307"/>
      <c r="C19" s="146"/>
      <c r="D19" s="147">
        <f t="shared" si="1"/>
        <v>1.3257575757575758E-2</v>
      </c>
      <c r="E19" s="148">
        <v>70</v>
      </c>
      <c r="F19" s="306">
        <v>37.700000000000003</v>
      </c>
      <c r="G19" s="150">
        <f t="shared" si="6"/>
        <v>293.22222222222223</v>
      </c>
      <c r="H19" s="151"/>
      <c r="I19" s="305">
        <f t="shared" si="2"/>
        <v>293.22222222222223</v>
      </c>
      <c r="J19" s="14">
        <v>5</v>
      </c>
      <c r="K19" s="15" t="s">
        <v>176</v>
      </c>
      <c r="L19" s="277"/>
      <c r="M19" s="17">
        <f t="shared" si="3"/>
        <v>293.22222222222223</v>
      </c>
      <c r="N19" s="18"/>
      <c r="O19" s="18">
        <f t="shared" si="4"/>
        <v>26.39</v>
      </c>
      <c r="P19" s="18">
        <f t="shared" si="5"/>
        <v>10.181327160493828</v>
      </c>
      <c r="Q19" s="153"/>
      <c r="R19" s="308"/>
      <c r="S19" s="153"/>
      <c r="T19" s="154" t="s">
        <v>153</v>
      </c>
    </row>
    <row r="20" spans="1:20" x14ac:dyDescent="0.25">
      <c r="A20" s="309" t="s">
        <v>150</v>
      </c>
      <c r="B20" s="307"/>
      <c r="C20" s="146"/>
      <c r="D20" s="147">
        <f t="shared" si="1"/>
        <v>0.22329545454545455</v>
      </c>
      <c r="E20" s="148">
        <v>1179</v>
      </c>
      <c r="F20" s="149">
        <v>23</v>
      </c>
      <c r="G20" s="150">
        <f t="shared" si="6"/>
        <v>3013</v>
      </c>
      <c r="H20" s="151"/>
      <c r="I20" s="305">
        <f t="shared" si="2"/>
        <v>3013</v>
      </c>
      <c r="J20" s="14">
        <v>5</v>
      </c>
      <c r="K20" s="15" t="s">
        <v>176</v>
      </c>
      <c r="L20" s="277"/>
      <c r="M20" s="17">
        <f t="shared" si="3"/>
        <v>3013</v>
      </c>
      <c r="N20" s="18"/>
      <c r="O20" s="18">
        <f t="shared" si="4"/>
        <v>271.17</v>
      </c>
      <c r="P20" s="18">
        <f t="shared" si="5"/>
        <v>104.61805555555556</v>
      </c>
      <c r="Q20" s="153"/>
      <c r="R20" s="308"/>
      <c r="S20" s="153"/>
      <c r="T20" s="154" t="s">
        <v>154</v>
      </c>
    </row>
    <row r="21" spans="1:20" x14ac:dyDescent="0.25">
      <c r="A21" s="21" t="s">
        <v>71</v>
      </c>
      <c r="B21" s="50">
        <f>C18</f>
        <v>28.759174242424244</v>
      </c>
      <c r="C21" s="146">
        <f t="shared" si="8"/>
        <v>28.841939393939395</v>
      </c>
      <c r="D21" s="147">
        <f t="shared" si="1"/>
        <v>8.2765151515151514E-2</v>
      </c>
      <c r="E21" s="49">
        <v>437</v>
      </c>
      <c r="F21" s="24">
        <v>46</v>
      </c>
      <c r="G21" s="25">
        <f t="shared" si="6"/>
        <v>2233.5555555555557</v>
      </c>
      <c r="H21" s="26"/>
      <c r="I21" s="305">
        <f t="shared" si="2"/>
        <v>2233.5555555555557</v>
      </c>
      <c r="J21" s="14">
        <v>3</v>
      </c>
      <c r="K21" s="15" t="s">
        <v>174</v>
      </c>
      <c r="L21" s="16"/>
      <c r="M21" s="17">
        <f t="shared" si="3"/>
        <v>2233.5555555555557</v>
      </c>
      <c r="N21" s="18"/>
      <c r="O21" s="18">
        <f t="shared" si="4"/>
        <v>201.02</v>
      </c>
      <c r="P21" s="18">
        <f t="shared" si="5"/>
        <v>77.554012345679013</v>
      </c>
      <c r="Q21" s="18"/>
      <c r="R21" s="17"/>
      <c r="S21" s="18"/>
      <c r="T21" s="28"/>
    </row>
    <row r="22" spans="1:20" x14ac:dyDescent="0.25">
      <c r="A22" s="300"/>
      <c r="B22" s="50">
        <f>C21</f>
        <v>28.841939393939395</v>
      </c>
      <c r="C22" s="146">
        <f t="shared" si="8"/>
        <v>29.079439393939396</v>
      </c>
      <c r="D22" s="147">
        <f t="shared" si="1"/>
        <v>0.23749999999999999</v>
      </c>
      <c r="E22" s="148">
        <v>1254</v>
      </c>
      <c r="F22" s="306">
        <v>31.65</v>
      </c>
      <c r="G22" s="150">
        <f t="shared" si="6"/>
        <v>4409.8999999999996</v>
      </c>
      <c r="H22" s="151"/>
      <c r="I22" s="305">
        <f t="shared" si="2"/>
        <v>4409.8999999999996</v>
      </c>
      <c r="J22" s="14">
        <v>3</v>
      </c>
      <c r="K22" s="15" t="s">
        <v>174</v>
      </c>
      <c r="L22" s="301"/>
      <c r="M22" s="17">
        <f t="shared" si="3"/>
        <v>4409.8999999999996</v>
      </c>
      <c r="N22" s="18"/>
      <c r="O22" s="18">
        <f t="shared" si="4"/>
        <v>396.89099999999996</v>
      </c>
      <c r="P22" s="18">
        <f t="shared" si="5"/>
        <v>153.12152777777777</v>
      </c>
      <c r="Q22" s="153"/>
      <c r="R22" s="153"/>
      <c r="S22" s="153"/>
      <c r="T22" s="154"/>
    </row>
    <row r="23" spans="1:20" x14ac:dyDescent="0.25">
      <c r="A23" s="272"/>
      <c r="B23" s="50">
        <f t="shared" ref="B23:B27" si="9">C22</f>
        <v>29.079439393939396</v>
      </c>
      <c r="C23" s="146">
        <f t="shared" si="8"/>
        <v>29.585310606060609</v>
      </c>
      <c r="D23" s="147">
        <f t="shared" si="1"/>
        <v>0.50587121212121211</v>
      </c>
      <c r="E23" s="138">
        <v>2671</v>
      </c>
      <c r="F23" s="252">
        <v>26</v>
      </c>
      <c r="G23" s="139">
        <f t="shared" si="6"/>
        <v>7716.2222222222226</v>
      </c>
      <c r="H23" s="140"/>
      <c r="I23" s="305">
        <f>G23+H23</f>
        <v>7716.2222222222226</v>
      </c>
      <c r="J23" s="14">
        <v>3</v>
      </c>
      <c r="K23" s="15" t="s">
        <v>174</v>
      </c>
      <c r="L23" s="277"/>
      <c r="M23" s="17">
        <f t="shared" si="3"/>
        <v>7716.2222222222226</v>
      </c>
      <c r="N23" s="18"/>
      <c r="O23" s="18">
        <f t="shared" si="4"/>
        <v>694.46</v>
      </c>
      <c r="P23" s="18">
        <f t="shared" si="5"/>
        <v>267.92438271604942</v>
      </c>
      <c r="Q23" s="142"/>
      <c r="R23" s="142"/>
      <c r="S23" s="142"/>
      <c r="T23" s="144"/>
    </row>
    <row r="24" spans="1:20" x14ac:dyDescent="0.25">
      <c r="A24" s="21"/>
      <c r="B24" s="50">
        <f t="shared" si="9"/>
        <v>29.585310606060609</v>
      </c>
      <c r="C24" s="146">
        <f t="shared" si="8"/>
        <v>29.647810606060609</v>
      </c>
      <c r="D24" s="47">
        <f t="shared" si="1"/>
        <v>6.25E-2</v>
      </c>
      <c r="E24" s="49">
        <v>330</v>
      </c>
      <c r="F24" s="167">
        <v>29.7</v>
      </c>
      <c r="G24" s="25">
        <f t="shared" si="6"/>
        <v>1089</v>
      </c>
      <c r="H24" s="26"/>
      <c r="I24" s="305">
        <f>G24+H24</f>
        <v>1089</v>
      </c>
      <c r="J24" s="14">
        <v>3</v>
      </c>
      <c r="K24" s="15" t="s">
        <v>174</v>
      </c>
      <c r="L24" s="16"/>
      <c r="M24" s="17">
        <f t="shared" si="3"/>
        <v>1089</v>
      </c>
      <c r="N24" s="18"/>
      <c r="O24" s="18">
        <f t="shared" si="4"/>
        <v>98.009999999999991</v>
      </c>
      <c r="P24" s="18">
        <f t="shared" si="5"/>
        <v>37.8125</v>
      </c>
      <c r="Q24" s="18"/>
      <c r="R24" s="17"/>
      <c r="S24" s="18"/>
      <c r="T24" s="28" t="s">
        <v>144</v>
      </c>
    </row>
    <row r="25" spans="1:20" x14ac:dyDescent="0.25">
      <c r="A25" s="21"/>
      <c r="B25" s="50">
        <f t="shared" si="9"/>
        <v>29.647810606060609</v>
      </c>
      <c r="C25" s="146">
        <f t="shared" si="8"/>
        <v>30.957469696969699</v>
      </c>
      <c r="D25" s="47">
        <f t="shared" si="1"/>
        <v>1.3096590909090908</v>
      </c>
      <c r="E25" s="49">
        <v>6915</v>
      </c>
      <c r="F25" s="24">
        <v>26</v>
      </c>
      <c r="G25" s="25">
        <f t="shared" si="6"/>
        <v>19976.666666666668</v>
      </c>
      <c r="H25" s="26"/>
      <c r="I25" s="305">
        <f t="shared" si="2"/>
        <v>19976.666666666668</v>
      </c>
      <c r="J25" s="14">
        <v>3</v>
      </c>
      <c r="K25" s="15" t="s">
        <v>174</v>
      </c>
      <c r="L25" s="16"/>
      <c r="M25" s="17">
        <f t="shared" si="3"/>
        <v>19976.666666666668</v>
      </c>
      <c r="N25" s="18"/>
      <c r="O25" s="18">
        <f t="shared" si="4"/>
        <v>1797.9</v>
      </c>
      <c r="P25" s="18">
        <f t="shared" si="5"/>
        <v>693.63425925925935</v>
      </c>
      <c r="Q25" s="18"/>
      <c r="R25" s="17"/>
      <c r="S25" s="18"/>
      <c r="T25" s="28"/>
    </row>
    <row r="26" spans="1:20" x14ac:dyDescent="0.25">
      <c r="A26" s="21"/>
      <c r="B26" s="50">
        <f t="shared" si="9"/>
        <v>30.957469696969699</v>
      </c>
      <c r="C26" s="146">
        <f t="shared" si="8"/>
        <v>31.209931818181822</v>
      </c>
      <c r="D26" s="47">
        <f t="shared" si="1"/>
        <v>0.25246212121212119</v>
      </c>
      <c r="E26" s="49">
        <v>1333</v>
      </c>
      <c r="F26" s="24">
        <v>50.8</v>
      </c>
      <c r="G26" s="25">
        <f t="shared" si="6"/>
        <v>7524.0444444444438</v>
      </c>
      <c r="H26" s="26"/>
      <c r="I26" s="305">
        <f t="shared" si="2"/>
        <v>7524.0444444444438</v>
      </c>
      <c r="J26" s="14">
        <v>3</v>
      </c>
      <c r="K26" s="15" t="s">
        <v>174</v>
      </c>
      <c r="L26" s="16"/>
      <c r="M26" s="17">
        <f t="shared" si="3"/>
        <v>7524.0444444444438</v>
      </c>
      <c r="N26" s="18"/>
      <c r="O26" s="18">
        <f t="shared" si="4"/>
        <v>677.16399999999987</v>
      </c>
      <c r="P26" s="18">
        <f t="shared" si="5"/>
        <v>261.25154320987656</v>
      </c>
      <c r="Q26" s="18"/>
      <c r="R26" s="17"/>
      <c r="S26" s="18"/>
      <c r="T26" s="28"/>
    </row>
    <row r="27" spans="1:20" x14ac:dyDescent="0.25">
      <c r="A27" s="29"/>
      <c r="B27" s="50">
        <f t="shared" si="9"/>
        <v>31.209931818181822</v>
      </c>
      <c r="C27" s="146">
        <f t="shared" si="8"/>
        <v>32.109931818181821</v>
      </c>
      <c r="D27" s="47">
        <f t="shared" si="1"/>
        <v>0.9</v>
      </c>
      <c r="E27" s="49">
        <v>4752</v>
      </c>
      <c r="F27" s="24">
        <v>26</v>
      </c>
      <c r="G27" s="25">
        <f t="shared" si="6"/>
        <v>13728</v>
      </c>
      <c r="H27" s="26"/>
      <c r="I27" s="305">
        <f t="shared" si="2"/>
        <v>13728</v>
      </c>
      <c r="J27" s="14">
        <v>3</v>
      </c>
      <c r="K27" s="15" t="s">
        <v>174</v>
      </c>
      <c r="L27" s="16"/>
      <c r="M27" s="17">
        <f t="shared" si="3"/>
        <v>13728</v>
      </c>
      <c r="N27" s="18"/>
      <c r="O27" s="18">
        <f t="shared" si="4"/>
        <v>1235.52</v>
      </c>
      <c r="P27" s="18">
        <f t="shared" si="5"/>
        <v>476.66666666666669</v>
      </c>
      <c r="Q27" s="18"/>
      <c r="R27" s="17"/>
      <c r="S27" s="18"/>
      <c r="T27" s="31"/>
    </row>
    <row r="28" spans="1:20" x14ac:dyDescent="0.25">
      <c r="A28" s="29"/>
      <c r="B28" s="50"/>
      <c r="C28" s="53"/>
      <c r="D28" s="47"/>
      <c r="E28" s="49"/>
      <c r="F28" s="24"/>
      <c r="G28" s="25"/>
      <c r="H28" s="26"/>
      <c r="I28" s="27"/>
      <c r="J28" s="14"/>
      <c r="K28" s="141"/>
      <c r="L28" s="16"/>
      <c r="M28" s="17"/>
      <c r="N28" s="18"/>
      <c r="O28" s="18"/>
      <c r="P28" s="17"/>
      <c r="Q28" s="18"/>
      <c r="R28" s="17"/>
      <c r="S28" s="18"/>
      <c r="T28" s="28"/>
    </row>
    <row r="29" spans="1:20" x14ac:dyDescent="0.25">
      <c r="A29" s="21"/>
      <c r="B29" s="50"/>
      <c r="C29" s="53"/>
      <c r="D29" s="47"/>
      <c r="E29" s="49"/>
      <c r="F29" s="24"/>
      <c r="G29" s="25"/>
      <c r="H29" s="26"/>
      <c r="I29" s="27"/>
      <c r="J29" s="14"/>
      <c r="K29" s="15"/>
      <c r="L29" s="16"/>
      <c r="M29" s="17"/>
      <c r="N29" s="17"/>
      <c r="O29" s="17"/>
      <c r="P29" s="17"/>
      <c r="Q29" s="18"/>
      <c r="R29" s="17"/>
      <c r="S29" s="18"/>
      <c r="T29" s="31"/>
    </row>
    <row r="30" spans="1:20" x14ac:dyDescent="0.25">
      <c r="A30" s="505" t="s">
        <v>21</v>
      </c>
      <c r="B30" s="505"/>
      <c r="C30" s="505"/>
      <c r="D30" s="505"/>
      <c r="E30" s="505"/>
      <c r="F30" s="505"/>
      <c r="G30" s="505"/>
      <c r="H30" s="505"/>
      <c r="I30" s="506"/>
      <c r="J30" s="509" t="s">
        <v>174</v>
      </c>
      <c r="K30" s="510"/>
      <c r="L30" s="134"/>
      <c r="M30" s="19">
        <f>SUMIF($K8:$K29,$J$30,M8:M29)</f>
        <v>68672.555555555562</v>
      </c>
      <c r="N30" s="19"/>
      <c r="O30" s="19">
        <f>SUMIF($K8:$K29,$J$30,O8:O29)</f>
        <v>6180.5299999999988</v>
      </c>
      <c r="P30" s="19">
        <f>SUMIF($K8:$K29,$J$30,P8:P29)</f>
        <v>2384.4637345679012</v>
      </c>
      <c r="Q30" s="18"/>
      <c r="R30" s="18"/>
      <c r="S30" s="18"/>
      <c r="T30" s="31"/>
    </row>
    <row r="31" spans="1:20" x14ac:dyDescent="0.25">
      <c r="A31" s="294"/>
      <c r="B31" s="294"/>
      <c r="C31" s="294"/>
      <c r="D31" s="294"/>
      <c r="E31" s="294"/>
      <c r="F31" s="294"/>
      <c r="G31" s="294"/>
      <c r="H31" s="294"/>
      <c r="I31" s="295"/>
      <c r="J31" s="509" t="s">
        <v>175</v>
      </c>
      <c r="K31" s="510"/>
      <c r="L31" s="296"/>
      <c r="M31" s="19">
        <f>SUMIF($K8:$K29,$J$31,M8:M29)</f>
        <v>0</v>
      </c>
      <c r="N31" s="19"/>
      <c r="O31" s="19">
        <f>SUMIF($K8:$K29,$J$31,O8:O29)</f>
        <v>0</v>
      </c>
      <c r="P31" s="19">
        <f>SUMIF($K8:$K29,$J$31,P8:P29)</f>
        <v>0</v>
      </c>
      <c r="Q31" s="297"/>
      <c r="R31" s="297"/>
      <c r="S31" s="17"/>
      <c r="T31" s="298"/>
    </row>
    <row r="32" spans="1:20" x14ac:dyDescent="0.25">
      <c r="A32" s="505"/>
      <c r="B32" s="505"/>
      <c r="C32" s="505"/>
      <c r="D32" s="505"/>
      <c r="E32" s="505"/>
      <c r="F32" s="505"/>
      <c r="G32" s="505"/>
      <c r="H32" s="505"/>
      <c r="I32" s="506"/>
      <c r="J32" s="509" t="s">
        <v>176</v>
      </c>
      <c r="K32" s="510"/>
      <c r="L32" s="135"/>
      <c r="M32" s="19">
        <f>SUMIF($K8:$K29,$J$32,M8:M29)</f>
        <v>3306.2222222222222</v>
      </c>
      <c r="N32" s="19"/>
      <c r="O32" s="19">
        <f>SUMIF($K8:$K29,$J$32,O8:O29)</f>
        <v>297.56</v>
      </c>
      <c r="P32" s="19">
        <f>SUMIF($K8:$K29,$J$32,P8:P29)</f>
        <v>114.79938271604938</v>
      </c>
      <c r="Q32" s="18"/>
      <c r="R32" s="18"/>
      <c r="S32" s="17"/>
      <c r="T32" s="31"/>
    </row>
    <row r="33" spans="1:20" x14ac:dyDescent="0.25">
      <c r="A33" s="505" t="s">
        <v>22</v>
      </c>
      <c r="B33" s="505"/>
      <c r="C33" s="505"/>
      <c r="D33" s="505"/>
      <c r="E33" s="505"/>
      <c r="F33" s="505"/>
      <c r="G33" s="505"/>
      <c r="H33" s="505"/>
      <c r="I33" s="505"/>
      <c r="J33" s="505"/>
      <c r="K33" s="506"/>
      <c r="L33" s="134"/>
      <c r="M33" s="134">
        <f>M30+M31+M32</f>
        <v>71978.777777777781</v>
      </c>
      <c r="N33" s="134"/>
      <c r="O33" s="134">
        <f t="shared" ref="O33:P33" si="10">SUM(O30:O32)</f>
        <v>6478.0899999999992</v>
      </c>
      <c r="P33" s="134">
        <f t="shared" si="10"/>
        <v>2499.2631172839506</v>
      </c>
      <c r="Q33" s="18"/>
      <c r="R33" s="18"/>
      <c r="S33" s="18"/>
      <c r="T33" s="31"/>
    </row>
    <row r="34" spans="1:20" x14ac:dyDescent="0.25">
      <c r="A34" s="507" t="s">
        <v>23</v>
      </c>
      <c r="B34" s="507"/>
      <c r="C34" s="507"/>
      <c r="D34" s="507"/>
      <c r="E34" s="507"/>
      <c r="F34" s="507"/>
      <c r="G34" s="507"/>
      <c r="H34" s="507"/>
      <c r="I34" s="507"/>
      <c r="J34" s="507"/>
      <c r="K34" s="508"/>
      <c r="L34" s="35"/>
      <c r="M34" s="35">
        <f>M33</f>
        <v>71978.777777777781</v>
      </c>
      <c r="N34" s="35"/>
      <c r="O34" s="35">
        <f t="shared" ref="O34:P34" si="11">O33</f>
        <v>6478.0899999999992</v>
      </c>
      <c r="P34" s="35">
        <f t="shared" si="11"/>
        <v>2499.2631172839506</v>
      </c>
      <c r="Q34" s="37"/>
      <c r="R34" s="37"/>
      <c r="S34" s="37"/>
      <c r="T34" s="36"/>
    </row>
    <row r="36" spans="1:20" x14ac:dyDescent="0.25">
      <c r="L36" s="2"/>
      <c r="M36" s="2"/>
      <c r="N36" s="2"/>
    </row>
    <row r="37" spans="1:20" x14ac:dyDescent="0.25">
      <c r="L37" s="2"/>
      <c r="M37" s="2"/>
      <c r="N37" s="2"/>
    </row>
    <row r="38" spans="1:20" x14ac:dyDescent="0.25">
      <c r="L38" s="2"/>
      <c r="M38" s="2"/>
      <c r="N38" s="2"/>
    </row>
  </sheetData>
  <mergeCells count="31"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T3:T7"/>
    <mergeCell ref="I3:I6"/>
    <mergeCell ref="J3:J6"/>
    <mergeCell ref="K3:K6"/>
    <mergeCell ref="L3:L6"/>
    <mergeCell ref="M3:M6"/>
    <mergeCell ref="S3:S6"/>
    <mergeCell ref="A33:K33"/>
    <mergeCell ref="A34:K34"/>
    <mergeCell ref="B10:C10"/>
    <mergeCell ref="A30:I30"/>
    <mergeCell ref="J30:K30"/>
    <mergeCell ref="J31:K31"/>
    <mergeCell ref="A32:I32"/>
    <mergeCell ref="J32:K32"/>
    <mergeCell ref="F17:S17"/>
    <mergeCell ref="N3:N6"/>
    <mergeCell ref="O3:O5"/>
    <mergeCell ref="P3:P5"/>
    <mergeCell ref="Q3:Q6"/>
    <mergeCell ref="R3:R6"/>
  </mergeCells>
  <phoneticPr fontId="13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A4CB5-6F7E-4B32-AE33-EADCC66DFEAE}">
  <dimension ref="A1:AA63"/>
  <sheetViews>
    <sheetView tabSelected="1" topLeftCell="A34" zoomScaleNormal="100" workbookViewId="0">
      <selection activeCell="S63" sqref="S63"/>
    </sheetView>
  </sheetViews>
  <sheetFormatPr defaultRowHeight="15" x14ac:dyDescent="0.25"/>
  <cols>
    <col min="2" max="2" width="11.28515625" customWidth="1"/>
    <col min="27" max="27" width="24.7109375" customWidth="1"/>
  </cols>
  <sheetData>
    <row r="1" spans="1:27" ht="15.75" x14ac:dyDescent="0.25">
      <c r="A1" s="586" t="s">
        <v>24</v>
      </c>
      <c r="B1" s="588" t="s">
        <v>0</v>
      </c>
      <c r="C1" s="591" t="s">
        <v>11</v>
      </c>
      <c r="D1" s="592"/>
      <c r="E1" s="601"/>
      <c r="F1" s="604" t="s">
        <v>17</v>
      </c>
      <c r="G1" s="572">
        <v>621</v>
      </c>
      <c r="H1" s="573"/>
      <c r="I1" s="573"/>
      <c r="J1" s="573"/>
      <c r="K1" s="573"/>
      <c r="L1" s="574"/>
      <c r="M1" s="630">
        <v>644</v>
      </c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  <c r="Z1" s="632"/>
      <c r="AA1" s="562" t="s">
        <v>25</v>
      </c>
    </row>
    <row r="2" spans="1:27" ht="15.75" customHeight="1" x14ac:dyDescent="0.25">
      <c r="A2" s="586"/>
      <c r="B2" s="589"/>
      <c r="C2" s="593"/>
      <c r="D2" s="594"/>
      <c r="E2" s="602"/>
      <c r="F2" s="605"/>
      <c r="G2" s="565" t="s">
        <v>26</v>
      </c>
      <c r="H2" s="567" t="s">
        <v>27</v>
      </c>
      <c r="I2" s="567"/>
      <c r="J2" s="568"/>
      <c r="K2" s="567"/>
      <c r="L2" s="569"/>
      <c r="M2" s="617" t="s">
        <v>28</v>
      </c>
      <c r="N2" s="618"/>
      <c r="O2" s="618"/>
      <c r="P2" s="571"/>
      <c r="Q2" s="610" t="s">
        <v>29</v>
      </c>
      <c r="R2" s="611"/>
      <c r="S2" s="611"/>
      <c r="T2" s="611"/>
      <c r="U2" s="611"/>
      <c r="V2" s="611"/>
      <c r="W2" s="611"/>
      <c r="X2" s="611"/>
      <c r="Y2" s="611"/>
      <c r="Z2" s="633"/>
      <c r="AA2" s="562"/>
    </row>
    <row r="3" spans="1:27" ht="15.75" customHeight="1" x14ac:dyDescent="0.25">
      <c r="A3" s="586"/>
      <c r="B3" s="589"/>
      <c r="C3" s="593"/>
      <c r="D3" s="594"/>
      <c r="E3" s="602"/>
      <c r="F3" s="605"/>
      <c r="G3" s="565"/>
      <c r="H3" s="570" t="s">
        <v>30</v>
      </c>
      <c r="I3" s="571"/>
      <c r="J3" s="610" t="s">
        <v>31</v>
      </c>
      <c r="K3" s="611"/>
      <c r="L3" s="612"/>
      <c r="M3" s="578" t="s">
        <v>114</v>
      </c>
      <c r="N3" s="578" t="s">
        <v>113</v>
      </c>
      <c r="O3" s="578" t="s">
        <v>98</v>
      </c>
      <c r="P3" s="615" t="s">
        <v>112</v>
      </c>
      <c r="Q3" s="615" t="s">
        <v>124</v>
      </c>
      <c r="R3" s="584" t="s">
        <v>99</v>
      </c>
      <c r="S3" s="584" t="s">
        <v>155</v>
      </c>
      <c r="T3" s="575" t="s">
        <v>125</v>
      </c>
      <c r="U3" s="578" t="s">
        <v>126</v>
      </c>
      <c r="V3" s="578" t="s">
        <v>100</v>
      </c>
      <c r="W3" s="581" t="s">
        <v>168</v>
      </c>
      <c r="X3" s="575" t="s">
        <v>169</v>
      </c>
      <c r="Y3" s="628" t="s">
        <v>186</v>
      </c>
      <c r="Z3" s="575" t="s">
        <v>156</v>
      </c>
      <c r="AA3" s="562"/>
    </row>
    <row r="4" spans="1:27" ht="15" customHeight="1" x14ac:dyDescent="0.25">
      <c r="A4" s="586"/>
      <c r="B4" s="589"/>
      <c r="C4" s="593"/>
      <c r="D4" s="594"/>
      <c r="E4" s="602"/>
      <c r="F4" s="605"/>
      <c r="G4" s="565"/>
      <c r="H4" s="578" t="s">
        <v>32</v>
      </c>
      <c r="I4" s="578" t="s">
        <v>33</v>
      </c>
      <c r="J4" s="607" t="s">
        <v>146</v>
      </c>
      <c r="K4" s="578" t="s">
        <v>34</v>
      </c>
      <c r="L4" s="595" t="s">
        <v>35</v>
      </c>
      <c r="M4" s="578"/>
      <c r="N4" s="578"/>
      <c r="O4" s="578"/>
      <c r="P4" s="608"/>
      <c r="Q4" s="608"/>
      <c r="R4" s="584"/>
      <c r="S4" s="584"/>
      <c r="T4" s="576"/>
      <c r="U4" s="578"/>
      <c r="V4" s="578"/>
      <c r="W4" s="582"/>
      <c r="X4" s="576"/>
      <c r="Y4" s="582"/>
      <c r="Z4" s="576"/>
      <c r="AA4" s="562"/>
    </row>
    <row r="5" spans="1:27" ht="15" customHeight="1" x14ac:dyDescent="0.25">
      <c r="A5" s="586"/>
      <c r="B5" s="589"/>
      <c r="C5" s="593"/>
      <c r="D5" s="594"/>
      <c r="E5" s="602"/>
      <c r="F5" s="605"/>
      <c r="G5" s="565"/>
      <c r="H5" s="578"/>
      <c r="I5" s="578"/>
      <c r="J5" s="608"/>
      <c r="K5" s="578"/>
      <c r="L5" s="595"/>
      <c r="M5" s="578"/>
      <c r="N5" s="578"/>
      <c r="O5" s="578"/>
      <c r="P5" s="608"/>
      <c r="Q5" s="608"/>
      <c r="R5" s="584"/>
      <c r="S5" s="584"/>
      <c r="T5" s="576"/>
      <c r="U5" s="578"/>
      <c r="V5" s="578"/>
      <c r="W5" s="582"/>
      <c r="X5" s="576"/>
      <c r="Y5" s="582"/>
      <c r="Z5" s="576"/>
      <c r="AA5" s="562"/>
    </row>
    <row r="6" spans="1:27" ht="15" customHeight="1" x14ac:dyDescent="0.25">
      <c r="A6" s="586"/>
      <c r="B6" s="589"/>
      <c r="C6" s="593"/>
      <c r="D6" s="594"/>
      <c r="E6" s="602"/>
      <c r="F6" s="605"/>
      <c r="G6" s="565"/>
      <c r="H6" s="578"/>
      <c r="I6" s="578"/>
      <c r="J6" s="608"/>
      <c r="K6" s="578"/>
      <c r="L6" s="595"/>
      <c r="M6" s="578"/>
      <c r="N6" s="578"/>
      <c r="O6" s="578"/>
      <c r="P6" s="608"/>
      <c r="Q6" s="608"/>
      <c r="R6" s="584"/>
      <c r="S6" s="584"/>
      <c r="T6" s="576"/>
      <c r="U6" s="578"/>
      <c r="V6" s="578"/>
      <c r="W6" s="582"/>
      <c r="X6" s="576"/>
      <c r="Y6" s="582"/>
      <c r="Z6" s="576"/>
      <c r="AA6" s="562"/>
    </row>
    <row r="7" spans="1:27" ht="15" customHeight="1" x14ac:dyDescent="0.25">
      <c r="A7" s="586"/>
      <c r="B7" s="589"/>
      <c r="C7" s="593"/>
      <c r="D7" s="594"/>
      <c r="E7" s="602"/>
      <c r="F7" s="605"/>
      <c r="G7" s="565"/>
      <c r="H7" s="578"/>
      <c r="I7" s="578"/>
      <c r="J7" s="608"/>
      <c r="K7" s="578"/>
      <c r="L7" s="595"/>
      <c r="M7" s="578"/>
      <c r="N7" s="578"/>
      <c r="O7" s="578"/>
      <c r="P7" s="608"/>
      <c r="Q7" s="608"/>
      <c r="R7" s="584"/>
      <c r="S7" s="584"/>
      <c r="T7" s="576"/>
      <c r="U7" s="578"/>
      <c r="V7" s="578"/>
      <c r="W7" s="582"/>
      <c r="X7" s="576"/>
      <c r="Y7" s="582"/>
      <c r="Z7" s="576"/>
      <c r="AA7" s="562"/>
    </row>
    <row r="8" spans="1:27" ht="15" customHeight="1" x14ac:dyDescent="0.25">
      <c r="A8" s="586"/>
      <c r="B8" s="589"/>
      <c r="C8" s="593"/>
      <c r="D8" s="594"/>
      <c r="E8" s="602"/>
      <c r="F8" s="605"/>
      <c r="G8" s="565"/>
      <c r="H8" s="578"/>
      <c r="I8" s="578"/>
      <c r="J8" s="608"/>
      <c r="K8" s="578"/>
      <c r="L8" s="595"/>
      <c r="M8" s="578"/>
      <c r="N8" s="578"/>
      <c r="O8" s="578"/>
      <c r="P8" s="608"/>
      <c r="Q8" s="608"/>
      <c r="R8" s="584"/>
      <c r="S8" s="584"/>
      <c r="T8" s="576"/>
      <c r="U8" s="578"/>
      <c r="V8" s="578"/>
      <c r="W8" s="582"/>
      <c r="X8" s="576"/>
      <c r="Y8" s="582"/>
      <c r="Z8" s="576"/>
      <c r="AA8" s="562"/>
    </row>
    <row r="9" spans="1:27" ht="15" customHeight="1" x14ac:dyDescent="0.25">
      <c r="A9" s="586"/>
      <c r="B9" s="589"/>
      <c r="C9" s="593"/>
      <c r="D9" s="594"/>
      <c r="E9" s="602"/>
      <c r="F9" s="605"/>
      <c r="G9" s="565"/>
      <c r="H9" s="578"/>
      <c r="I9" s="578"/>
      <c r="J9" s="608"/>
      <c r="K9" s="578"/>
      <c r="L9" s="595"/>
      <c r="M9" s="578"/>
      <c r="N9" s="578"/>
      <c r="O9" s="578"/>
      <c r="P9" s="608"/>
      <c r="Q9" s="608"/>
      <c r="R9" s="584"/>
      <c r="S9" s="584"/>
      <c r="T9" s="576"/>
      <c r="U9" s="578"/>
      <c r="V9" s="578"/>
      <c r="W9" s="582"/>
      <c r="X9" s="576"/>
      <c r="Y9" s="582"/>
      <c r="Z9" s="576"/>
      <c r="AA9" s="562"/>
    </row>
    <row r="10" spans="1:27" ht="18.75" customHeight="1" x14ac:dyDescent="0.25">
      <c r="A10" s="586"/>
      <c r="B10" s="589"/>
      <c r="C10" s="593"/>
      <c r="D10" s="594"/>
      <c r="E10" s="602"/>
      <c r="F10" s="605"/>
      <c r="G10" s="565"/>
      <c r="H10" s="578"/>
      <c r="I10" s="578"/>
      <c r="J10" s="608"/>
      <c r="K10" s="578"/>
      <c r="L10" s="595"/>
      <c r="M10" s="578"/>
      <c r="N10" s="578"/>
      <c r="O10" s="578"/>
      <c r="P10" s="608"/>
      <c r="Q10" s="608"/>
      <c r="R10" s="584"/>
      <c r="S10" s="584"/>
      <c r="T10" s="576"/>
      <c r="U10" s="578"/>
      <c r="V10" s="578"/>
      <c r="W10" s="582"/>
      <c r="X10" s="576"/>
      <c r="Y10" s="582"/>
      <c r="Z10" s="576"/>
      <c r="AA10" s="562"/>
    </row>
    <row r="11" spans="1:27" ht="15" customHeight="1" x14ac:dyDescent="0.25">
      <c r="A11" s="586"/>
      <c r="B11" s="589"/>
      <c r="C11" s="593"/>
      <c r="D11" s="594"/>
      <c r="E11" s="602"/>
      <c r="F11" s="605"/>
      <c r="G11" s="565"/>
      <c r="H11" s="578"/>
      <c r="I11" s="578"/>
      <c r="J11" s="608"/>
      <c r="K11" s="578"/>
      <c r="L11" s="595"/>
      <c r="M11" s="578"/>
      <c r="N11" s="578"/>
      <c r="O11" s="578"/>
      <c r="P11" s="608"/>
      <c r="Q11" s="608"/>
      <c r="R11" s="584"/>
      <c r="S11" s="584"/>
      <c r="T11" s="576"/>
      <c r="U11" s="578"/>
      <c r="V11" s="578"/>
      <c r="W11" s="582"/>
      <c r="X11" s="576"/>
      <c r="Y11" s="582"/>
      <c r="Z11" s="576"/>
      <c r="AA11" s="562"/>
    </row>
    <row r="12" spans="1:27" ht="15" customHeight="1" x14ac:dyDescent="0.25">
      <c r="A12" s="586"/>
      <c r="B12" s="589"/>
      <c r="C12" s="593"/>
      <c r="D12" s="594"/>
      <c r="E12" s="602"/>
      <c r="F12" s="605"/>
      <c r="G12" s="565"/>
      <c r="H12" s="578"/>
      <c r="I12" s="578"/>
      <c r="J12" s="608"/>
      <c r="K12" s="578"/>
      <c r="L12" s="595"/>
      <c r="M12" s="578"/>
      <c r="N12" s="578"/>
      <c r="O12" s="578"/>
      <c r="P12" s="608"/>
      <c r="Q12" s="608"/>
      <c r="R12" s="584"/>
      <c r="S12" s="584"/>
      <c r="T12" s="576"/>
      <c r="U12" s="578"/>
      <c r="V12" s="578"/>
      <c r="W12" s="582"/>
      <c r="X12" s="576"/>
      <c r="Y12" s="582"/>
      <c r="Z12" s="576"/>
      <c r="AA12" s="562"/>
    </row>
    <row r="13" spans="1:27" ht="15" customHeight="1" x14ac:dyDescent="0.25">
      <c r="A13" s="586"/>
      <c r="B13" s="589"/>
      <c r="C13" s="593"/>
      <c r="D13" s="594"/>
      <c r="E13" s="602"/>
      <c r="F13" s="605"/>
      <c r="G13" s="565"/>
      <c r="H13" s="578"/>
      <c r="I13" s="578"/>
      <c r="J13" s="608"/>
      <c r="K13" s="578"/>
      <c r="L13" s="595"/>
      <c r="M13" s="578"/>
      <c r="N13" s="578"/>
      <c r="O13" s="578"/>
      <c r="P13" s="608"/>
      <c r="Q13" s="608"/>
      <c r="R13" s="584"/>
      <c r="S13" s="584"/>
      <c r="T13" s="576"/>
      <c r="U13" s="578"/>
      <c r="V13" s="578"/>
      <c r="W13" s="582"/>
      <c r="X13" s="576"/>
      <c r="Y13" s="582"/>
      <c r="Z13" s="576"/>
      <c r="AA13" s="562"/>
    </row>
    <row r="14" spans="1:27" ht="15" customHeight="1" x14ac:dyDescent="0.25">
      <c r="A14" s="586"/>
      <c r="B14" s="589"/>
      <c r="C14" s="593"/>
      <c r="D14" s="594"/>
      <c r="E14" s="602"/>
      <c r="F14" s="605"/>
      <c r="G14" s="565"/>
      <c r="H14" s="578"/>
      <c r="I14" s="578"/>
      <c r="J14" s="608"/>
      <c r="K14" s="578"/>
      <c r="L14" s="595"/>
      <c r="M14" s="578"/>
      <c r="N14" s="578"/>
      <c r="O14" s="578"/>
      <c r="P14" s="608"/>
      <c r="Q14" s="608"/>
      <c r="R14" s="584"/>
      <c r="S14" s="584"/>
      <c r="T14" s="576"/>
      <c r="U14" s="578"/>
      <c r="V14" s="578"/>
      <c r="W14" s="582"/>
      <c r="X14" s="576"/>
      <c r="Y14" s="582"/>
      <c r="Z14" s="576"/>
      <c r="AA14" s="562"/>
    </row>
    <row r="15" spans="1:27" ht="15.75" x14ac:dyDescent="0.25">
      <c r="A15" s="586"/>
      <c r="B15" s="589"/>
      <c r="C15" s="55" t="s">
        <v>36</v>
      </c>
      <c r="D15" s="56" t="s">
        <v>37</v>
      </c>
      <c r="E15" s="603"/>
      <c r="F15" s="606"/>
      <c r="G15" s="566"/>
      <c r="H15" s="579"/>
      <c r="I15" s="580"/>
      <c r="J15" s="609"/>
      <c r="K15" s="580"/>
      <c r="L15" s="596"/>
      <c r="M15" s="579"/>
      <c r="N15" s="579"/>
      <c r="O15" s="579"/>
      <c r="P15" s="616"/>
      <c r="Q15" s="619"/>
      <c r="R15" s="585"/>
      <c r="S15" s="585"/>
      <c r="T15" s="577"/>
      <c r="U15" s="579"/>
      <c r="V15" s="579"/>
      <c r="W15" s="583"/>
      <c r="X15" s="577"/>
      <c r="Y15" s="629"/>
      <c r="Z15" s="577"/>
      <c r="AA15" s="563"/>
    </row>
    <row r="16" spans="1:27" ht="16.5" thickBot="1" x14ac:dyDescent="0.3">
      <c r="A16" s="587"/>
      <c r="B16" s="590"/>
      <c r="C16" s="57" t="s">
        <v>19</v>
      </c>
      <c r="D16" s="58" t="s">
        <v>19</v>
      </c>
      <c r="E16" s="59"/>
      <c r="F16" s="60"/>
      <c r="G16" s="61" t="s">
        <v>38</v>
      </c>
      <c r="H16" s="62" t="s">
        <v>38</v>
      </c>
      <c r="I16" s="63" t="s">
        <v>38</v>
      </c>
      <c r="J16" s="348" t="s">
        <v>38</v>
      </c>
      <c r="K16" s="64" t="s">
        <v>38</v>
      </c>
      <c r="L16" s="292" t="s">
        <v>38</v>
      </c>
      <c r="M16" s="68" t="s">
        <v>7</v>
      </c>
      <c r="N16" s="65" t="s">
        <v>7</v>
      </c>
      <c r="O16" s="62" t="s">
        <v>7</v>
      </c>
      <c r="P16" s="67" t="s">
        <v>7</v>
      </c>
      <c r="Q16" s="67" t="s">
        <v>4</v>
      </c>
      <c r="R16" s="66" t="s">
        <v>4</v>
      </c>
      <c r="S16" s="67" t="s">
        <v>4</v>
      </c>
      <c r="T16" s="67" t="s">
        <v>4</v>
      </c>
      <c r="U16" s="68" t="s">
        <v>38</v>
      </c>
      <c r="V16" s="69" t="s">
        <v>4</v>
      </c>
      <c r="W16" s="68" t="s">
        <v>38</v>
      </c>
      <c r="X16" s="66" t="s">
        <v>38</v>
      </c>
      <c r="Y16" s="66" t="s">
        <v>38</v>
      </c>
      <c r="Z16" s="66" t="s">
        <v>4</v>
      </c>
      <c r="AA16" s="564"/>
    </row>
    <row r="17" spans="1:27" x14ac:dyDescent="0.25">
      <c r="A17" s="70"/>
      <c r="B17" s="71"/>
      <c r="C17" s="72"/>
      <c r="D17" s="72"/>
      <c r="E17" s="73"/>
      <c r="F17" s="74"/>
      <c r="G17" s="75"/>
      <c r="H17" s="76"/>
      <c r="I17" s="77"/>
      <c r="J17" s="349"/>
      <c r="K17" s="78"/>
      <c r="L17" s="293"/>
      <c r="M17" s="291"/>
      <c r="N17" s="76"/>
      <c r="O17" s="76"/>
      <c r="P17" s="271"/>
      <c r="Q17" s="310"/>
      <c r="R17" s="76"/>
      <c r="S17" s="79"/>
      <c r="T17" s="79"/>
      <c r="U17" s="76"/>
      <c r="V17" s="80"/>
      <c r="W17" s="79"/>
      <c r="X17" s="79"/>
      <c r="Y17" s="424"/>
      <c r="Z17" s="79"/>
      <c r="AA17" s="81"/>
    </row>
    <row r="18" spans="1:27" x14ac:dyDescent="0.25">
      <c r="A18" s="82">
        <v>1</v>
      </c>
      <c r="B18" s="71" t="s">
        <v>97</v>
      </c>
      <c r="C18" s="364">
        <v>4</v>
      </c>
      <c r="D18" s="364">
        <v>4.1559999999999997</v>
      </c>
      <c r="E18" s="73"/>
      <c r="F18" s="74" t="s">
        <v>174</v>
      </c>
      <c r="G18" s="365"/>
      <c r="H18" s="80"/>
      <c r="I18" s="366"/>
      <c r="J18" s="367"/>
      <c r="K18" s="78"/>
      <c r="L18" s="368"/>
      <c r="M18" s="291"/>
      <c r="N18" s="369"/>
      <c r="O18" s="369">
        <f>D18-C18</f>
        <v>0.15599999999999969</v>
      </c>
      <c r="P18" s="370"/>
      <c r="Q18" s="310"/>
      <c r="R18" s="80"/>
      <c r="S18" s="80"/>
      <c r="T18" s="80"/>
      <c r="U18" s="80"/>
      <c r="V18" s="80"/>
      <c r="W18" s="371"/>
      <c r="X18" s="83"/>
      <c r="Y18" s="425"/>
      <c r="Z18" s="83"/>
      <c r="AA18" s="1"/>
    </row>
    <row r="19" spans="1:27" x14ac:dyDescent="0.25">
      <c r="A19" s="82">
        <v>1</v>
      </c>
      <c r="B19" s="71" t="s">
        <v>97</v>
      </c>
      <c r="C19" s="364">
        <v>4.1559999999999997</v>
      </c>
      <c r="D19" s="364">
        <v>4.3540000000000001</v>
      </c>
      <c r="E19" s="73"/>
      <c r="F19" s="74" t="s">
        <v>174</v>
      </c>
      <c r="G19" s="365"/>
      <c r="H19" s="80"/>
      <c r="I19" s="366"/>
      <c r="J19" s="367"/>
      <c r="K19" s="78"/>
      <c r="L19" s="368"/>
      <c r="M19" s="291"/>
      <c r="N19" s="369"/>
      <c r="O19" s="369">
        <f>D19-C19</f>
        <v>0.1980000000000004</v>
      </c>
      <c r="P19" s="370"/>
      <c r="Q19" s="310"/>
      <c r="R19" s="80"/>
      <c r="S19" s="80"/>
      <c r="T19" s="80"/>
      <c r="U19" s="80"/>
      <c r="V19" s="80"/>
      <c r="W19" s="371"/>
      <c r="X19" s="83"/>
      <c r="Y19" s="425"/>
      <c r="Z19" s="83"/>
      <c r="AA19" s="1"/>
    </row>
    <row r="20" spans="1:27" x14ac:dyDescent="0.25">
      <c r="A20" s="82">
        <v>1</v>
      </c>
      <c r="B20" s="71" t="s">
        <v>97</v>
      </c>
      <c r="C20" s="364">
        <v>4.3540000000000001</v>
      </c>
      <c r="D20" s="364">
        <v>5.01</v>
      </c>
      <c r="E20" s="73"/>
      <c r="F20" s="74" t="s">
        <v>174</v>
      </c>
      <c r="G20" s="365"/>
      <c r="H20" s="80"/>
      <c r="I20" s="366"/>
      <c r="J20" s="367"/>
      <c r="K20" s="78"/>
      <c r="L20" s="368"/>
      <c r="M20" s="291"/>
      <c r="N20" s="369">
        <v>0.12</v>
      </c>
      <c r="O20" s="369">
        <f t="shared" ref="O20" si="0">D20-C20</f>
        <v>0.65599999999999969</v>
      </c>
      <c r="P20" s="370"/>
      <c r="Q20" s="310"/>
      <c r="R20" s="80"/>
      <c r="S20" s="80"/>
      <c r="T20" s="80"/>
      <c r="U20" s="80"/>
      <c r="V20" s="80"/>
      <c r="W20" s="371"/>
      <c r="X20" s="83"/>
      <c r="Y20" s="425"/>
      <c r="Z20" s="83"/>
      <c r="AA20" s="84"/>
    </row>
    <row r="21" spans="1:27" x14ac:dyDescent="0.25">
      <c r="A21" s="82">
        <v>1</v>
      </c>
      <c r="B21" s="71" t="s">
        <v>97</v>
      </c>
      <c r="C21" s="613">
        <v>4.1660000000000004</v>
      </c>
      <c r="D21" s="614"/>
      <c r="E21" s="373"/>
      <c r="F21" s="74" t="s">
        <v>174</v>
      </c>
      <c r="G21" s="365"/>
      <c r="H21" s="374"/>
      <c r="I21" s="375"/>
      <c r="J21" s="374"/>
      <c r="K21" s="376"/>
      <c r="L21" s="368"/>
      <c r="M21" s="291"/>
      <c r="N21" s="377"/>
      <c r="O21" s="377"/>
      <c r="P21" s="377"/>
      <c r="Q21" s="374"/>
      <c r="R21" s="374"/>
      <c r="S21" s="374">
        <v>256</v>
      </c>
      <c r="T21" s="374"/>
      <c r="U21" s="374"/>
      <c r="V21" s="374">
        <v>112</v>
      </c>
      <c r="W21" s="378"/>
      <c r="X21" s="350"/>
      <c r="Y21" s="425"/>
      <c r="Z21" s="350"/>
      <c r="AA21" s="363" t="s">
        <v>181</v>
      </c>
    </row>
    <row r="22" spans="1:27" x14ac:dyDescent="0.25">
      <c r="A22" s="82">
        <v>1</v>
      </c>
      <c r="B22" s="71" t="s">
        <v>97</v>
      </c>
      <c r="C22" s="613">
        <v>4.258</v>
      </c>
      <c r="D22" s="614"/>
      <c r="E22" s="373"/>
      <c r="F22" s="74" t="s">
        <v>174</v>
      </c>
      <c r="G22" s="365"/>
      <c r="H22" s="374"/>
      <c r="I22" s="375"/>
      <c r="J22" s="374"/>
      <c r="K22" s="376"/>
      <c r="L22" s="368"/>
      <c r="M22" s="291"/>
      <c r="N22" s="377"/>
      <c r="O22" s="377"/>
      <c r="P22" s="377"/>
      <c r="Q22" s="374"/>
      <c r="R22" s="374">
        <v>24</v>
      </c>
      <c r="S22" s="374">
        <v>256</v>
      </c>
      <c r="T22" s="374">
        <v>25</v>
      </c>
      <c r="U22" s="374"/>
      <c r="V22" s="374">
        <v>208</v>
      </c>
      <c r="W22" s="378"/>
      <c r="X22" s="350"/>
      <c r="Y22" s="425">
        <v>1</v>
      </c>
      <c r="Z22" s="350"/>
      <c r="AA22" s="363" t="s">
        <v>182</v>
      </c>
    </row>
    <row r="23" spans="1:27" x14ac:dyDescent="0.25">
      <c r="A23" s="82">
        <v>1</v>
      </c>
      <c r="B23" s="71" t="s">
        <v>97</v>
      </c>
      <c r="C23" s="613">
        <v>4.3010000000000002</v>
      </c>
      <c r="D23" s="614"/>
      <c r="E23" s="373"/>
      <c r="F23" s="74" t="s">
        <v>174</v>
      </c>
      <c r="G23" s="365"/>
      <c r="H23" s="374"/>
      <c r="I23" s="375"/>
      <c r="J23" s="374"/>
      <c r="K23" s="376"/>
      <c r="L23" s="368"/>
      <c r="M23" s="291"/>
      <c r="N23" s="377"/>
      <c r="O23" s="377"/>
      <c r="P23" s="377"/>
      <c r="Q23" s="374"/>
      <c r="R23" s="374"/>
      <c r="S23" s="374">
        <v>64</v>
      </c>
      <c r="T23" s="374"/>
      <c r="U23" s="374"/>
      <c r="V23" s="374"/>
      <c r="W23" s="378"/>
      <c r="X23" s="350"/>
      <c r="Y23" s="425"/>
      <c r="Z23" s="350">
        <v>24</v>
      </c>
      <c r="AA23" s="363" t="s">
        <v>183</v>
      </c>
    </row>
    <row r="24" spans="1:27" x14ac:dyDescent="0.25">
      <c r="A24" s="82">
        <v>1</v>
      </c>
      <c r="B24" s="71" t="s">
        <v>97</v>
      </c>
      <c r="C24" s="613">
        <v>4.3490000000000002</v>
      </c>
      <c r="D24" s="614"/>
      <c r="E24" s="373"/>
      <c r="F24" s="74" t="s">
        <v>174</v>
      </c>
      <c r="G24" s="365"/>
      <c r="H24" s="374"/>
      <c r="I24" s="375"/>
      <c r="J24" s="374"/>
      <c r="K24" s="376"/>
      <c r="L24" s="368"/>
      <c r="M24" s="291"/>
      <c r="N24" s="377"/>
      <c r="O24" s="377"/>
      <c r="P24" s="377"/>
      <c r="Q24" s="374"/>
      <c r="R24" s="374">
        <v>24</v>
      </c>
      <c r="S24" s="374">
        <v>256</v>
      </c>
      <c r="T24" s="374">
        <v>70</v>
      </c>
      <c r="U24" s="374"/>
      <c r="V24" s="374">
        <v>80</v>
      </c>
      <c r="W24" s="378"/>
      <c r="X24" s="350"/>
      <c r="Y24" s="425">
        <v>1</v>
      </c>
      <c r="Z24" s="350"/>
      <c r="AA24" s="363" t="s">
        <v>184</v>
      </c>
    </row>
    <row r="25" spans="1:27" x14ac:dyDescent="0.25">
      <c r="A25" s="82">
        <v>1</v>
      </c>
      <c r="B25" s="71" t="s">
        <v>97</v>
      </c>
      <c r="C25" s="613">
        <v>4.5309999999999997</v>
      </c>
      <c r="D25" s="614"/>
      <c r="E25" s="373"/>
      <c r="F25" s="74" t="s">
        <v>174</v>
      </c>
      <c r="G25" s="365"/>
      <c r="H25" s="374"/>
      <c r="I25" s="375"/>
      <c r="J25" s="374"/>
      <c r="K25" s="376"/>
      <c r="L25" s="368"/>
      <c r="M25" s="291"/>
      <c r="N25" s="377"/>
      <c r="O25" s="377"/>
      <c r="P25" s="377"/>
      <c r="Q25" s="374"/>
      <c r="R25" s="374"/>
      <c r="S25" s="374">
        <v>48</v>
      </c>
      <c r="T25" s="374"/>
      <c r="U25" s="374"/>
      <c r="V25" s="374"/>
      <c r="W25" s="378"/>
      <c r="X25" s="350"/>
      <c r="Y25" s="425"/>
      <c r="Z25" s="350">
        <v>28</v>
      </c>
      <c r="AA25" s="363" t="s">
        <v>185</v>
      </c>
    </row>
    <row r="26" spans="1:27" x14ac:dyDescent="0.25">
      <c r="A26" s="82">
        <v>1</v>
      </c>
      <c r="B26" s="71" t="s">
        <v>97</v>
      </c>
      <c r="C26" s="613">
        <v>4.7850000000000001</v>
      </c>
      <c r="D26" s="614"/>
      <c r="E26" s="373"/>
      <c r="F26" s="74" t="s">
        <v>174</v>
      </c>
      <c r="G26" s="365"/>
      <c r="H26" s="80"/>
      <c r="I26" s="375"/>
      <c r="J26" s="367"/>
      <c r="K26" s="376"/>
      <c r="L26" s="368"/>
      <c r="M26" s="291"/>
      <c r="N26" s="369"/>
      <c r="O26" s="369"/>
      <c r="P26" s="370"/>
      <c r="Q26" s="310"/>
      <c r="R26" s="80"/>
      <c r="S26" s="80">
        <v>48</v>
      </c>
      <c r="T26" s="80"/>
      <c r="U26" s="80"/>
      <c r="V26" s="80"/>
      <c r="W26" s="379"/>
      <c r="X26" s="136"/>
      <c r="Y26" s="425"/>
      <c r="Z26" s="136">
        <v>24</v>
      </c>
      <c r="AA26" s="137" t="s">
        <v>183</v>
      </c>
    </row>
    <row r="27" spans="1:27" x14ac:dyDescent="0.25">
      <c r="A27" s="359"/>
      <c r="B27" s="380"/>
      <c r="C27" s="381"/>
      <c r="D27" s="372"/>
      <c r="E27" s="373"/>
      <c r="F27" s="74"/>
      <c r="G27" s="365"/>
      <c r="H27" s="374"/>
      <c r="I27" s="375"/>
      <c r="J27" s="374"/>
      <c r="K27" s="376"/>
      <c r="L27" s="368"/>
      <c r="M27" s="291"/>
      <c r="N27" s="377"/>
      <c r="O27" s="377"/>
      <c r="P27" s="377"/>
      <c r="Q27" s="374"/>
      <c r="R27" s="374"/>
      <c r="S27" s="374"/>
      <c r="T27" s="374"/>
      <c r="U27" s="374"/>
      <c r="V27" s="374"/>
      <c r="W27" s="378"/>
      <c r="X27" s="350"/>
      <c r="Y27" s="425"/>
      <c r="Z27" s="350"/>
      <c r="AA27" s="363"/>
    </row>
    <row r="28" spans="1:27" x14ac:dyDescent="0.25">
      <c r="A28" s="82">
        <v>2</v>
      </c>
      <c r="B28" s="71" t="s">
        <v>97</v>
      </c>
      <c r="C28" s="364">
        <v>25.266999999999999</v>
      </c>
      <c r="D28" s="364">
        <v>26.712</v>
      </c>
      <c r="E28" s="73"/>
      <c r="F28" s="74" t="s">
        <v>175</v>
      </c>
      <c r="G28" s="365">
        <f>H28+I28+J28+K28+L28</f>
        <v>127</v>
      </c>
      <c r="H28" s="80"/>
      <c r="I28" s="366"/>
      <c r="J28" s="367"/>
      <c r="K28" s="78">
        <v>95</v>
      </c>
      <c r="L28" s="368">
        <v>32</v>
      </c>
      <c r="M28" s="291"/>
      <c r="N28" s="369">
        <f>O28*2</f>
        <v>2.8900000000000006</v>
      </c>
      <c r="O28" s="369">
        <f>D28-C28</f>
        <v>1.4450000000000003</v>
      </c>
      <c r="P28" s="370">
        <v>0.47760000000000002</v>
      </c>
      <c r="Q28" s="310"/>
      <c r="R28" s="80"/>
      <c r="S28" s="80"/>
      <c r="T28" s="80"/>
      <c r="U28" s="369"/>
      <c r="V28" s="80"/>
      <c r="W28" s="371"/>
      <c r="X28" s="83"/>
      <c r="Y28" s="425"/>
      <c r="Z28" s="83"/>
      <c r="AA28" s="84"/>
    </row>
    <row r="29" spans="1:27" x14ac:dyDescent="0.25">
      <c r="A29" s="82">
        <v>2</v>
      </c>
      <c r="B29" s="71" t="s">
        <v>97</v>
      </c>
      <c r="C29" s="364">
        <v>26.712</v>
      </c>
      <c r="D29" s="364">
        <v>27.03</v>
      </c>
      <c r="E29" s="73"/>
      <c r="F29" s="74" t="s">
        <v>174</v>
      </c>
      <c r="G29" s="365">
        <f t="shared" ref="G29:G47" si="1">H29+I29+J29+K29+L29</f>
        <v>29</v>
      </c>
      <c r="H29" s="80"/>
      <c r="I29" s="366"/>
      <c r="J29" s="367"/>
      <c r="K29" s="78">
        <v>21</v>
      </c>
      <c r="L29" s="368">
        <v>8</v>
      </c>
      <c r="M29" s="291"/>
      <c r="N29" s="369">
        <f>O29*2</f>
        <v>0.63600000000000279</v>
      </c>
      <c r="O29" s="369">
        <f>D29-C29</f>
        <v>0.31800000000000139</v>
      </c>
      <c r="P29" s="370">
        <v>6.4000000000000001E-2</v>
      </c>
      <c r="Q29" s="310"/>
      <c r="R29" s="80"/>
      <c r="S29" s="80"/>
      <c r="T29" s="80"/>
      <c r="U29" s="80"/>
      <c r="V29" s="80"/>
      <c r="W29" s="371"/>
      <c r="X29" s="83"/>
      <c r="Y29" s="425"/>
      <c r="Z29" s="83"/>
      <c r="AA29" s="84"/>
    </row>
    <row r="30" spans="1:27" x14ac:dyDescent="0.25">
      <c r="A30" s="82">
        <v>2</v>
      </c>
      <c r="B30" s="71" t="s">
        <v>97</v>
      </c>
      <c r="C30" s="364">
        <v>27.03</v>
      </c>
      <c r="D30" s="382">
        <v>27.251000000000001</v>
      </c>
      <c r="E30" s="73"/>
      <c r="F30" s="74" t="s">
        <v>174</v>
      </c>
      <c r="G30" s="365">
        <f t="shared" si="1"/>
        <v>15</v>
      </c>
      <c r="H30" s="80"/>
      <c r="I30" s="366"/>
      <c r="J30" s="367">
        <v>15</v>
      </c>
      <c r="K30" s="78"/>
      <c r="L30" s="368"/>
      <c r="M30" s="383">
        <f>D30-C30</f>
        <v>0.22100000000000009</v>
      </c>
      <c r="N30" s="369">
        <f>D30-C30</f>
        <v>0.22100000000000009</v>
      </c>
      <c r="O30" s="369"/>
      <c r="P30" s="370"/>
      <c r="Q30" s="310"/>
      <c r="R30" s="80"/>
      <c r="S30" s="80"/>
      <c r="T30" s="80"/>
      <c r="U30" s="80"/>
      <c r="V30" s="80"/>
      <c r="W30" s="371"/>
      <c r="X30" s="83"/>
      <c r="Y30" s="425"/>
      <c r="Z30" s="83"/>
      <c r="AA30" s="84"/>
    </row>
    <row r="31" spans="1:27" x14ac:dyDescent="0.25">
      <c r="A31" s="82">
        <v>2</v>
      </c>
      <c r="B31" s="71" t="s">
        <v>97</v>
      </c>
      <c r="C31" s="613">
        <v>25.279</v>
      </c>
      <c r="D31" s="614"/>
      <c r="E31" s="373"/>
      <c r="F31" s="74" t="s">
        <v>175</v>
      </c>
      <c r="G31" s="365"/>
      <c r="H31" s="374"/>
      <c r="I31" s="375"/>
      <c r="J31" s="374"/>
      <c r="K31" s="376"/>
      <c r="L31" s="368"/>
      <c r="M31" s="383"/>
      <c r="N31" s="377"/>
      <c r="O31" s="377"/>
      <c r="P31" s="377"/>
      <c r="Q31" s="374"/>
      <c r="R31" s="374">
        <v>12</v>
      </c>
      <c r="S31" s="374">
        <v>30</v>
      </c>
      <c r="T31" s="374"/>
      <c r="U31" s="374"/>
      <c r="V31" s="374"/>
      <c r="W31" s="378"/>
      <c r="X31" s="350"/>
      <c r="Y31" s="425"/>
      <c r="Z31" s="350"/>
      <c r="AA31" s="363"/>
    </row>
    <row r="32" spans="1:27" x14ac:dyDescent="0.25">
      <c r="A32" s="82">
        <v>2</v>
      </c>
      <c r="B32" s="71" t="s">
        <v>97</v>
      </c>
      <c r="C32" s="613">
        <v>26.802</v>
      </c>
      <c r="D32" s="614"/>
      <c r="E32" s="373"/>
      <c r="F32" s="74" t="s">
        <v>174</v>
      </c>
      <c r="G32" s="365"/>
      <c r="H32" s="374"/>
      <c r="I32" s="375"/>
      <c r="J32" s="374"/>
      <c r="K32" s="376"/>
      <c r="L32" s="368"/>
      <c r="M32" s="383"/>
      <c r="N32" s="377"/>
      <c r="O32" s="377"/>
      <c r="P32" s="377"/>
      <c r="Q32" s="374"/>
      <c r="R32" s="374"/>
      <c r="S32" s="374"/>
      <c r="T32" s="374"/>
      <c r="U32" s="374">
        <v>1</v>
      </c>
      <c r="V32" s="374"/>
      <c r="W32" s="378"/>
      <c r="X32" s="350"/>
      <c r="Y32" s="425"/>
      <c r="Z32" s="350"/>
      <c r="AA32" s="363"/>
    </row>
    <row r="33" spans="1:27" x14ac:dyDescent="0.25">
      <c r="A33" s="82">
        <v>2</v>
      </c>
      <c r="B33" s="71" t="s">
        <v>97</v>
      </c>
      <c r="C33" s="613">
        <v>27</v>
      </c>
      <c r="D33" s="614"/>
      <c r="E33" s="373"/>
      <c r="F33" s="74" t="s">
        <v>174</v>
      </c>
      <c r="G33" s="365"/>
      <c r="H33" s="374"/>
      <c r="I33" s="375"/>
      <c r="J33" s="374"/>
      <c r="K33" s="376"/>
      <c r="L33" s="368"/>
      <c r="M33" s="383"/>
      <c r="N33" s="377"/>
      <c r="O33" s="377"/>
      <c r="P33" s="377"/>
      <c r="Q33" s="374">
        <v>218</v>
      </c>
      <c r="R33" s="374"/>
      <c r="S33" s="374"/>
      <c r="T33" s="374">
        <v>71</v>
      </c>
      <c r="U33" s="374">
        <v>1</v>
      </c>
      <c r="V33" s="374"/>
      <c r="W33" s="378"/>
      <c r="X33" s="350"/>
      <c r="Y33" s="425"/>
      <c r="Z33" s="350"/>
      <c r="AA33" s="363"/>
    </row>
    <row r="34" spans="1:27" x14ac:dyDescent="0.25">
      <c r="A34" s="82"/>
      <c r="B34" s="71"/>
      <c r="C34" s="364"/>
      <c r="D34" s="382"/>
      <c r="E34" s="73"/>
      <c r="F34" s="74"/>
      <c r="G34" s="365"/>
      <c r="H34" s="80"/>
      <c r="I34" s="366"/>
      <c r="J34" s="367"/>
      <c r="K34" s="78"/>
      <c r="L34" s="368"/>
      <c r="M34" s="291"/>
      <c r="N34" s="369"/>
      <c r="O34" s="369"/>
      <c r="P34" s="370"/>
      <c r="Q34" s="310"/>
      <c r="R34" s="80"/>
      <c r="S34" s="80"/>
      <c r="T34" s="80"/>
      <c r="U34" s="80"/>
      <c r="V34" s="80"/>
      <c r="W34" s="371"/>
      <c r="X34" s="83"/>
      <c r="Y34" s="425"/>
      <c r="Z34" s="83"/>
      <c r="AA34" s="1"/>
    </row>
    <row r="35" spans="1:27" x14ac:dyDescent="0.25">
      <c r="A35" s="82">
        <v>2</v>
      </c>
      <c r="B35" s="71" t="s">
        <v>159</v>
      </c>
      <c r="C35" s="364">
        <v>0.14599999999999999</v>
      </c>
      <c r="D35" s="382">
        <v>0.28399999999999997</v>
      </c>
      <c r="E35" s="73"/>
      <c r="F35" s="74" t="s">
        <v>176</v>
      </c>
      <c r="G35" s="365">
        <f t="shared" si="1"/>
        <v>9</v>
      </c>
      <c r="H35" s="80"/>
      <c r="I35" s="366"/>
      <c r="J35" s="367">
        <v>9</v>
      </c>
      <c r="K35" s="78"/>
      <c r="L35" s="368"/>
      <c r="M35" s="383">
        <v>0.13800000000000001</v>
      </c>
      <c r="N35" s="369">
        <v>0.13800000000000001</v>
      </c>
      <c r="O35" s="369"/>
      <c r="P35" s="370"/>
      <c r="Q35" s="310"/>
      <c r="R35" s="80"/>
      <c r="S35" s="80"/>
      <c r="T35" s="80"/>
      <c r="U35" s="80"/>
      <c r="V35" s="80"/>
      <c r="W35" s="371"/>
      <c r="X35" s="83"/>
      <c r="Y35" s="425"/>
      <c r="Z35" s="83"/>
      <c r="AA35" s="299" t="s">
        <v>115</v>
      </c>
    </row>
    <row r="36" spans="1:27" x14ac:dyDescent="0.25">
      <c r="A36" s="82">
        <v>2</v>
      </c>
      <c r="B36" s="71" t="s">
        <v>160</v>
      </c>
      <c r="C36" s="364">
        <v>0</v>
      </c>
      <c r="D36" s="382">
        <v>0.151</v>
      </c>
      <c r="E36" s="73"/>
      <c r="F36" s="74" t="s">
        <v>176</v>
      </c>
      <c r="G36" s="365">
        <f t="shared" si="1"/>
        <v>8</v>
      </c>
      <c r="H36" s="80"/>
      <c r="I36" s="366"/>
      <c r="J36" s="367"/>
      <c r="K36" s="78">
        <v>8</v>
      </c>
      <c r="L36" s="368"/>
      <c r="M36" s="291"/>
      <c r="N36" s="369">
        <v>0.28799999999999998</v>
      </c>
      <c r="O36" s="369">
        <v>0.127</v>
      </c>
      <c r="P36" s="370"/>
      <c r="Q36" s="310"/>
      <c r="R36" s="80">
        <v>13</v>
      </c>
      <c r="S36" s="80"/>
      <c r="T36" s="80"/>
      <c r="U36" s="80"/>
      <c r="V36" s="80"/>
      <c r="W36" s="371"/>
      <c r="X36" s="83"/>
      <c r="Y36" s="425"/>
      <c r="Z36" s="83"/>
      <c r="AA36" s="299" t="s">
        <v>116</v>
      </c>
    </row>
    <row r="37" spans="1:27" x14ac:dyDescent="0.25">
      <c r="A37" s="82"/>
      <c r="B37" s="71"/>
      <c r="C37" s="364"/>
      <c r="D37" s="382"/>
      <c r="E37" s="73"/>
      <c r="F37" s="74"/>
      <c r="G37" s="365"/>
      <c r="H37" s="80"/>
      <c r="I37" s="366"/>
      <c r="J37" s="367"/>
      <c r="K37" s="78"/>
      <c r="L37" s="368"/>
      <c r="M37" s="291"/>
      <c r="N37" s="369"/>
      <c r="O37" s="369"/>
      <c r="P37" s="370"/>
      <c r="Q37" s="310"/>
      <c r="R37" s="80"/>
      <c r="S37" s="80"/>
      <c r="T37" s="80"/>
      <c r="U37" s="80"/>
      <c r="V37" s="80"/>
      <c r="W37" s="83"/>
      <c r="X37" s="83"/>
      <c r="Y37" s="425"/>
      <c r="Z37" s="83"/>
      <c r="AA37" s="1"/>
    </row>
    <row r="38" spans="1:27" x14ac:dyDescent="0.25">
      <c r="A38" s="82">
        <v>2</v>
      </c>
      <c r="B38" s="71" t="s">
        <v>97</v>
      </c>
      <c r="C38" s="364">
        <v>28.073</v>
      </c>
      <c r="D38" s="382">
        <v>28.262</v>
      </c>
      <c r="E38" s="73"/>
      <c r="F38" s="74" t="s">
        <v>174</v>
      </c>
      <c r="G38" s="365">
        <f t="shared" si="1"/>
        <v>16</v>
      </c>
      <c r="H38" s="80"/>
      <c r="I38" s="366"/>
      <c r="J38" s="367">
        <v>12</v>
      </c>
      <c r="K38" s="78"/>
      <c r="L38" s="368">
        <v>4</v>
      </c>
      <c r="M38" s="369">
        <v>0.13300000000000001</v>
      </c>
      <c r="N38" s="369">
        <v>0.13300000000000001</v>
      </c>
      <c r="O38" s="369"/>
      <c r="P38" s="370"/>
      <c r="Q38" s="310">
        <v>216</v>
      </c>
      <c r="R38" s="80"/>
      <c r="S38" s="80"/>
      <c r="T38" s="80"/>
      <c r="U38" s="80"/>
      <c r="V38" s="80"/>
      <c r="W38" s="83"/>
      <c r="X38" s="83"/>
      <c r="Y38" s="425"/>
      <c r="Z38" s="83"/>
      <c r="AA38" s="1"/>
    </row>
    <row r="39" spans="1:27" x14ac:dyDescent="0.25">
      <c r="A39" s="82">
        <v>2</v>
      </c>
      <c r="B39" s="71"/>
      <c r="C39" s="599">
        <v>28.27</v>
      </c>
      <c r="D39" s="600"/>
      <c r="E39" s="73"/>
      <c r="F39" s="74" t="s">
        <v>174</v>
      </c>
      <c r="G39" s="365"/>
      <c r="H39" s="80"/>
      <c r="I39" s="366"/>
      <c r="J39" s="367"/>
      <c r="K39" s="78"/>
      <c r="L39" s="368"/>
      <c r="M39" s="383">
        <v>4.3999999999999997E-2</v>
      </c>
      <c r="N39" s="369">
        <v>0.1032</v>
      </c>
      <c r="O39" s="369">
        <v>2.5899999999999999E-2</v>
      </c>
      <c r="P39" s="370"/>
      <c r="Q39" s="310"/>
      <c r="R39" s="80">
        <v>36</v>
      </c>
      <c r="S39" s="80"/>
      <c r="T39" s="80"/>
      <c r="U39" s="80"/>
      <c r="V39" s="80"/>
      <c r="W39" s="83">
        <v>2</v>
      </c>
      <c r="X39" s="83"/>
      <c r="Y39" s="425"/>
      <c r="Z39" s="83"/>
      <c r="AA39" s="311" t="s">
        <v>119</v>
      </c>
    </row>
    <row r="40" spans="1:27" x14ac:dyDescent="0.25">
      <c r="A40" s="82">
        <v>2</v>
      </c>
      <c r="B40" s="71" t="s">
        <v>97</v>
      </c>
      <c r="C40" s="364">
        <v>28.262</v>
      </c>
      <c r="D40" s="382">
        <v>28.815000000000001</v>
      </c>
      <c r="E40" s="73"/>
      <c r="F40" s="74" t="s">
        <v>174</v>
      </c>
      <c r="G40" s="365">
        <f t="shared" si="1"/>
        <v>40</v>
      </c>
      <c r="H40" s="80"/>
      <c r="I40" s="366"/>
      <c r="J40" s="367"/>
      <c r="K40" s="78">
        <v>37</v>
      </c>
      <c r="L40" s="368">
        <v>3</v>
      </c>
      <c r="M40" s="383">
        <v>0.01</v>
      </c>
      <c r="N40" s="369">
        <v>0.99146999999999996</v>
      </c>
      <c r="O40" s="369">
        <v>0.54500000000000004</v>
      </c>
      <c r="P40" s="370"/>
      <c r="Q40" s="310"/>
      <c r="R40" s="80"/>
      <c r="S40" s="80"/>
      <c r="T40" s="80"/>
      <c r="U40" s="80"/>
      <c r="V40" s="80"/>
      <c r="W40" s="83"/>
      <c r="X40" s="83"/>
      <c r="Y40" s="425"/>
      <c r="Z40" s="83"/>
      <c r="AA40" s="84"/>
    </row>
    <row r="41" spans="1:27" x14ac:dyDescent="0.25">
      <c r="A41" s="82">
        <v>2</v>
      </c>
      <c r="B41" s="71" t="s">
        <v>97</v>
      </c>
      <c r="C41" s="613">
        <v>28.452999999999999</v>
      </c>
      <c r="D41" s="614"/>
      <c r="E41" s="373"/>
      <c r="F41" s="74" t="s">
        <v>174</v>
      </c>
      <c r="G41" s="365"/>
      <c r="H41" s="374"/>
      <c r="I41" s="375"/>
      <c r="J41" s="374"/>
      <c r="K41" s="376"/>
      <c r="L41" s="368"/>
      <c r="M41" s="383"/>
      <c r="N41" s="377"/>
      <c r="O41" s="377"/>
      <c r="P41" s="377"/>
      <c r="Q41" s="374">
        <v>109</v>
      </c>
      <c r="R41" s="374"/>
      <c r="S41" s="374"/>
      <c r="T41" s="374"/>
      <c r="U41" s="374"/>
      <c r="V41" s="374"/>
      <c r="W41" s="350"/>
      <c r="X41" s="350">
        <v>2</v>
      </c>
      <c r="Y41" s="425"/>
      <c r="Z41" s="350"/>
      <c r="AA41" s="363"/>
    </row>
    <row r="42" spans="1:27" x14ac:dyDescent="0.25">
      <c r="A42" s="82">
        <v>2</v>
      </c>
      <c r="B42" s="71" t="s">
        <v>97</v>
      </c>
      <c r="C42" s="613">
        <v>28.759</v>
      </c>
      <c r="D42" s="614"/>
      <c r="E42" s="373"/>
      <c r="F42" s="74" t="s">
        <v>174</v>
      </c>
      <c r="G42" s="365"/>
      <c r="H42" s="374"/>
      <c r="I42" s="375"/>
      <c r="J42" s="374"/>
      <c r="K42" s="376"/>
      <c r="L42" s="368"/>
      <c r="M42" s="383"/>
      <c r="N42" s="377"/>
      <c r="O42" s="377"/>
      <c r="P42" s="377"/>
      <c r="Q42" s="374">
        <v>368</v>
      </c>
      <c r="R42" s="374"/>
      <c r="S42" s="374"/>
      <c r="T42" s="374"/>
      <c r="U42" s="374"/>
      <c r="V42" s="374"/>
      <c r="W42" s="350"/>
      <c r="X42" s="350"/>
      <c r="Y42" s="425"/>
      <c r="Z42" s="350"/>
      <c r="AA42" s="363"/>
    </row>
    <row r="43" spans="1:27" x14ac:dyDescent="0.25">
      <c r="A43" s="82">
        <v>2</v>
      </c>
      <c r="B43" s="71" t="s">
        <v>157</v>
      </c>
      <c r="C43" s="364">
        <v>0</v>
      </c>
      <c r="D43" s="382">
        <v>1.9E-2</v>
      </c>
      <c r="E43" s="73"/>
      <c r="F43" s="74" t="s">
        <v>176</v>
      </c>
      <c r="G43" s="365">
        <f t="shared" si="1"/>
        <v>2</v>
      </c>
      <c r="H43" s="80"/>
      <c r="I43" s="366"/>
      <c r="J43" s="367">
        <v>2</v>
      </c>
      <c r="K43" s="78"/>
      <c r="L43" s="368"/>
      <c r="M43" s="383">
        <v>2.1999999999999999E-2</v>
      </c>
      <c r="N43" s="369">
        <v>1.2E-2</v>
      </c>
      <c r="O43" s="369"/>
      <c r="P43" s="370"/>
      <c r="Q43" s="310"/>
      <c r="R43" s="80"/>
      <c r="S43" s="80"/>
      <c r="T43" s="80"/>
      <c r="U43" s="80"/>
      <c r="V43" s="80"/>
      <c r="W43" s="83"/>
      <c r="X43" s="83"/>
      <c r="Y43" s="425"/>
      <c r="Z43" s="83"/>
      <c r="AA43" s="312" t="s">
        <v>120</v>
      </c>
    </row>
    <row r="44" spans="1:27" x14ac:dyDescent="0.25">
      <c r="A44" s="82">
        <v>2</v>
      </c>
      <c r="B44" s="71" t="s">
        <v>158</v>
      </c>
      <c r="C44" s="364">
        <v>5.8000000000000003E-2</v>
      </c>
      <c r="D44" s="382">
        <v>0.28100000000000003</v>
      </c>
      <c r="E44" s="73"/>
      <c r="F44" s="74" t="s">
        <v>176</v>
      </c>
      <c r="G44" s="365">
        <f t="shared" si="1"/>
        <v>15</v>
      </c>
      <c r="H44" s="80"/>
      <c r="I44" s="366"/>
      <c r="J44" s="367">
        <v>15</v>
      </c>
      <c r="K44" s="78"/>
      <c r="L44" s="368"/>
      <c r="M44" s="383">
        <v>0.223</v>
      </c>
      <c r="N44" s="369">
        <v>0.223</v>
      </c>
      <c r="O44" s="369"/>
      <c r="P44" s="370"/>
      <c r="Q44" s="310"/>
      <c r="R44" s="80"/>
      <c r="S44" s="80"/>
      <c r="T44" s="80"/>
      <c r="U44" s="80"/>
      <c r="V44" s="80"/>
      <c r="W44" s="83"/>
      <c r="X44" s="83"/>
      <c r="Y44" s="425"/>
      <c r="Z44" s="83"/>
      <c r="AA44" s="299" t="s">
        <v>121</v>
      </c>
    </row>
    <row r="45" spans="1:27" x14ac:dyDescent="0.25">
      <c r="A45" s="82">
        <v>2</v>
      </c>
      <c r="B45" s="71" t="s">
        <v>97</v>
      </c>
      <c r="C45" s="364">
        <v>28.815000000000001</v>
      </c>
      <c r="D45" s="382">
        <v>31.013000000000002</v>
      </c>
      <c r="E45" s="73"/>
      <c r="F45" s="74" t="s">
        <v>174</v>
      </c>
      <c r="G45" s="365">
        <f t="shared" si="1"/>
        <v>157</v>
      </c>
      <c r="H45" s="80"/>
      <c r="I45" s="366"/>
      <c r="J45" s="367"/>
      <c r="K45" s="78">
        <v>145</v>
      </c>
      <c r="L45" s="368">
        <v>12</v>
      </c>
      <c r="M45" s="383"/>
      <c r="N45" s="369">
        <f>O45*2</f>
        <v>4.3960000000000008</v>
      </c>
      <c r="O45" s="369">
        <f>D45-C45</f>
        <v>2.1980000000000004</v>
      </c>
      <c r="P45" s="370"/>
      <c r="Q45" s="310"/>
      <c r="R45" s="80"/>
      <c r="S45" s="80"/>
      <c r="T45" s="80"/>
      <c r="U45" s="80"/>
      <c r="V45" s="80"/>
      <c r="W45" s="83"/>
      <c r="X45" s="83"/>
      <c r="Y45" s="425"/>
      <c r="Z45" s="83"/>
      <c r="AA45" s="84"/>
    </row>
    <row r="46" spans="1:27" x14ac:dyDescent="0.25">
      <c r="A46" s="82">
        <v>2</v>
      </c>
      <c r="B46" s="71" t="s">
        <v>97</v>
      </c>
      <c r="C46" s="364">
        <v>31.013000000000002</v>
      </c>
      <c r="D46" s="382">
        <v>31.265999999999998</v>
      </c>
      <c r="E46" s="73"/>
      <c r="F46" s="74" t="s">
        <v>174</v>
      </c>
      <c r="G46" s="365">
        <f t="shared" si="1"/>
        <v>66</v>
      </c>
      <c r="H46" s="80"/>
      <c r="I46" s="366"/>
      <c r="J46" s="367"/>
      <c r="K46" s="78">
        <v>30</v>
      </c>
      <c r="L46" s="368">
        <v>36</v>
      </c>
      <c r="M46" s="383"/>
      <c r="N46" s="369">
        <v>0.49199999999999999</v>
      </c>
      <c r="O46" s="369">
        <v>0.4138</v>
      </c>
      <c r="P46" s="370"/>
      <c r="Q46" s="310">
        <v>204</v>
      </c>
      <c r="R46" s="80">
        <v>50</v>
      </c>
      <c r="S46" s="80"/>
      <c r="T46" s="80">
        <v>155</v>
      </c>
      <c r="U46" s="80"/>
      <c r="V46" s="80"/>
      <c r="W46" s="83">
        <v>4</v>
      </c>
      <c r="X46" s="83"/>
      <c r="Y46" s="425"/>
      <c r="Z46" s="83"/>
      <c r="AA46" s="84"/>
    </row>
    <row r="47" spans="1:27" x14ac:dyDescent="0.25">
      <c r="A47" s="82">
        <v>2</v>
      </c>
      <c r="B47" s="71" t="s">
        <v>97</v>
      </c>
      <c r="C47" s="364">
        <v>31.265999999999998</v>
      </c>
      <c r="D47" s="382">
        <v>32.11</v>
      </c>
      <c r="E47" s="73"/>
      <c r="F47" s="74" t="s">
        <v>174</v>
      </c>
      <c r="G47" s="365">
        <f t="shared" si="1"/>
        <v>56</v>
      </c>
      <c r="H47" s="80"/>
      <c r="I47" s="366"/>
      <c r="J47" s="350"/>
      <c r="K47" s="78">
        <v>56</v>
      </c>
      <c r="L47" s="368"/>
      <c r="M47" s="383"/>
      <c r="N47" s="369">
        <f>O47*2</f>
        <v>1.6880000000000024</v>
      </c>
      <c r="O47" s="369">
        <f>D47-C47</f>
        <v>0.84400000000000119</v>
      </c>
      <c r="P47" s="370"/>
      <c r="Q47" s="310"/>
      <c r="R47" s="80"/>
      <c r="S47" s="80"/>
      <c r="T47" s="80"/>
      <c r="U47" s="80"/>
      <c r="V47" s="80"/>
      <c r="W47" s="83"/>
      <c r="X47" s="83"/>
      <c r="Y47" s="425"/>
      <c r="Z47" s="83"/>
      <c r="AA47" s="84"/>
    </row>
    <row r="48" spans="1:27" x14ac:dyDescent="0.25">
      <c r="A48" s="82"/>
      <c r="B48" s="71"/>
      <c r="C48" s="364"/>
      <c r="D48" s="382"/>
      <c r="E48" s="73"/>
      <c r="F48" s="74"/>
      <c r="G48" s="365"/>
      <c r="H48" s="80"/>
      <c r="I48" s="366"/>
      <c r="J48" s="367"/>
      <c r="K48" s="78"/>
      <c r="L48" s="368"/>
      <c r="M48" s="383"/>
      <c r="N48" s="369"/>
      <c r="O48" s="369"/>
      <c r="P48" s="370"/>
      <c r="Q48" s="310"/>
      <c r="R48" s="80"/>
      <c r="S48" s="80"/>
      <c r="T48" s="80"/>
      <c r="U48" s="80"/>
      <c r="V48" s="80"/>
      <c r="W48" s="83"/>
      <c r="X48" s="83"/>
      <c r="Y48" s="425"/>
      <c r="Z48" s="83"/>
      <c r="AA48" s="84"/>
    </row>
    <row r="49" spans="1:27" x14ac:dyDescent="0.25">
      <c r="A49" s="82">
        <v>2</v>
      </c>
      <c r="B49" s="71" t="s">
        <v>97</v>
      </c>
      <c r="C49" s="599">
        <v>31.094999999999999</v>
      </c>
      <c r="D49" s="600"/>
      <c r="E49" s="73"/>
      <c r="F49" s="74" t="s">
        <v>174</v>
      </c>
      <c r="G49" s="365"/>
      <c r="H49" s="80"/>
      <c r="I49" s="366"/>
      <c r="J49" s="367"/>
      <c r="K49" s="78"/>
      <c r="L49" s="368"/>
      <c r="M49" s="383"/>
      <c r="N49" s="369">
        <v>0.03</v>
      </c>
      <c r="O49" s="369">
        <v>1.2800000000000001E-2</v>
      </c>
      <c r="P49" s="370"/>
      <c r="Q49" s="310"/>
      <c r="R49" s="80">
        <v>34</v>
      </c>
      <c r="S49" s="80"/>
      <c r="T49" s="80"/>
      <c r="U49" s="80"/>
      <c r="V49" s="80"/>
      <c r="W49" s="83"/>
      <c r="X49" s="83"/>
      <c r="Y49" s="425"/>
      <c r="Z49" s="83"/>
      <c r="AA49" s="84" t="s">
        <v>133</v>
      </c>
    </row>
    <row r="50" spans="1:27" x14ac:dyDescent="0.25">
      <c r="A50" s="82"/>
      <c r="B50" s="71"/>
      <c r="C50" s="364"/>
      <c r="D50" s="382"/>
      <c r="E50" s="73"/>
      <c r="F50" s="74"/>
      <c r="G50" s="365"/>
      <c r="H50" s="80"/>
      <c r="I50" s="366"/>
      <c r="J50" s="367"/>
      <c r="K50" s="78"/>
      <c r="L50" s="368"/>
      <c r="M50" s="383"/>
      <c r="N50" s="369"/>
      <c r="O50" s="369"/>
      <c r="P50" s="370"/>
      <c r="Q50" s="310"/>
      <c r="R50" s="80"/>
      <c r="S50" s="80"/>
      <c r="T50" s="80"/>
      <c r="U50" s="80"/>
      <c r="V50" s="80"/>
      <c r="W50" s="83"/>
      <c r="X50" s="83"/>
      <c r="Y50" s="425"/>
      <c r="Z50" s="83"/>
      <c r="AA50" s="1"/>
    </row>
    <row r="51" spans="1:27" x14ac:dyDescent="0.25">
      <c r="A51" s="82"/>
      <c r="B51" s="71"/>
      <c r="C51" s="364"/>
      <c r="D51" s="382"/>
      <c r="E51" s="73"/>
      <c r="F51" s="74"/>
      <c r="G51" s="365"/>
      <c r="H51" s="80"/>
      <c r="I51" s="366"/>
      <c r="J51" s="367"/>
      <c r="K51" s="78"/>
      <c r="L51" s="368"/>
      <c r="M51" s="383"/>
      <c r="N51" s="369"/>
      <c r="O51" s="369"/>
      <c r="P51" s="370"/>
      <c r="Q51" s="310"/>
      <c r="R51" s="80"/>
      <c r="S51" s="80"/>
      <c r="T51" s="80"/>
      <c r="U51" s="80"/>
      <c r="V51" s="80"/>
      <c r="W51" s="83"/>
      <c r="X51" s="83"/>
      <c r="Y51" s="425"/>
      <c r="Z51" s="83"/>
      <c r="AA51" s="81"/>
    </row>
    <row r="52" spans="1:27" x14ac:dyDescent="0.25">
      <c r="A52" s="82"/>
      <c r="B52" s="71"/>
      <c r="C52" s="364"/>
      <c r="D52" s="364"/>
      <c r="E52" s="73"/>
      <c r="F52" s="74"/>
      <c r="G52" s="365"/>
      <c r="H52" s="80"/>
      <c r="I52" s="366"/>
      <c r="J52" s="367"/>
      <c r="K52" s="78"/>
      <c r="L52" s="368"/>
      <c r="M52" s="383"/>
      <c r="N52" s="369"/>
      <c r="O52" s="369"/>
      <c r="P52" s="370"/>
      <c r="Q52" s="310"/>
      <c r="R52" s="80"/>
      <c r="S52" s="80"/>
      <c r="T52" s="80"/>
      <c r="U52" s="80"/>
      <c r="V52" s="80"/>
      <c r="W52" s="83"/>
      <c r="X52" s="83"/>
      <c r="Y52" s="425"/>
      <c r="Z52" s="83"/>
      <c r="AA52" s="1"/>
    </row>
    <row r="53" spans="1:27" x14ac:dyDescent="0.25">
      <c r="A53" s="82"/>
      <c r="B53" s="71"/>
      <c r="C53" s="364"/>
      <c r="D53" s="364"/>
      <c r="E53" s="73"/>
      <c r="F53" s="74"/>
      <c r="G53" s="365"/>
      <c r="H53" s="80"/>
      <c r="I53" s="366"/>
      <c r="J53" s="367"/>
      <c r="K53" s="78"/>
      <c r="L53" s="368"/>
      <c r="M53" s="291"/>
      <c r="N53" s="369"/>
      <c r="O53" s="369"/>
      <c r="P53" s="370"/>
      <c r="Q53" s="310"/>
      <c r="R53" s="80"/>
      <c r="S53" s="80"/>
      <c r="T53" s="80"/>
      <c r="U53" s="80"/>
      <c r="V53" s="80"/>
      <c r="W53" s="83"/>
      <c r="X53" s="83"/>
      <c r="Y53" s="425"/>
      <c r="Z53" s="83"/>
      <c r="AA53" s="84"/>
    </row>
    <row r="54" spans="1:27" x14ac:dyDescent="0.25">
      <c r="A54" s="82"/>
      <c r="B54" s="71"/>
      <c r="C54" s="364"/>
      <c r="D54" s="382"/>
      <c r="E54" s="73"/>
      <c r="F54" s="74"/>
      <c r="G54" s="365"/>
      <c r="H54" s="80"/>
      <c r="I54" s="366"/>
      <c r="J54" s="367"/>
      <c r="K54" s="78"/>
      <c r="L54" s="368"/>
      <c r="M54" s="291"/>
      <c r="N54" s="369"/>
      <c r="O54" s="369"/>
      <c r="P54" s="370"/>
      <c r="Q54" s="310"/>
      <c r="R54" s="80"/>
      <c r="S54" s="80"/>
      <c r="T54" s="80"/>
      <c r="U54" s="80"/>
      <c r="V54" s="80"/>
      <c r="W54" s="83"/>
      <c r="X54" s="83"/>
      <c r="Y54" s="425"/>
      <c r="Z54" s="83"/>
      <c r="AA54" s="1"/>
    </row>
    <row r="55" spans="1:27" x14ac:dyDescent="0.25">
      <c r="A55" s="82"/>
      <c r="B55" s="71"/>
      <c r="C55" s="364"/>
      <c r="D55" s="382"/>
      <c r="E55" s="73"/>
      <c r="F55" s="74"/>
      <c r="G55" s="365"/>
      <c r="H55" s="80"/>
      <c r="I55" s="366"/>
      <c r="J55" s="367"/>
      <c r="K55" s="78"/>
      <c r="L55" s="368"/>
      <c r="M55" s="291"/>
      <c r="N55" s="369"/>
      <c r="O55" s="369"/>
      <c r="P55" s="370"/>
      <c r="Q55" s="310"/>
      <c r="R55" s="80"/>
      <c r="S55" s="80"/>
      <c r="T55" s="80"/>
      <c r="U55" s="80"/>
      <c r="V55" s="80"/>
      <c r="W55" s="83"/>
      <c r="X55" s="83"/>
      <c r="Y55" s="425"/>
      <c r="Z55" s="83"/>
      <c r="AA55" s="84"/>
    </row>
    <row r="56" spans="1:27" x14ac:dyDescent="0.25">
      <c r="A56" s="82"/>
      <c r="B56" s="71"/>
      <c r="C56" s="364"/>
      <c r="D56" s="382"/>
      <c r="E56" s="73"/>
      <c r="F56" s="74"/>
      <c r="G56" s="365"/>
      <c r="H56" s="80"/>
      <c r="I56" s="366"/>
      <c r="J56" s="350"/>
      <c r="K56" s="78"/>
      <c r="L56" s="368"/>
      <c r="M56" s="291"/>
      <c r="N56" s="369"/>
      <c r="O56" s="369"/>
      <c r="P56" s="370"/>
      <c r="Q56" s="310"/>
      <c r="R56" s="80"/>
      <c r="S56" s="80"/>
      <c r="T56" s="80"/>
      <c r="U56" s="80"/>
      <c r="V56" s="80"/>
      <c r="W56" s="83"/>
      <c r="X56" s="83"/>
      <c r="Y56" s="425"/>
      <c r="Z56" s="83"/>
      <c r="AA56" s="84"/>
    </row>
    <row r="57" spans="1:27" x14ac:dyDescent="0.25">
      <c r="A57" s="82"/>
      <c r="B57" s="71"/>
      <c r="C57" s="364"/>
      <c r="D57" s="382"/>
      <c r="E57" s="73"/>
      <c r="F57" s="74"/>
      <c r="G57" s="365"/>
      <c r="H57" s="80"/>
      <c r="I57" s="366"/>
      <c r="J57" s="367"/>
      <c r="K57" s="78"/>
      <c r="L57" s="368"/>
      <c r="M57" s="291"/>
      <c r="N57" s="369"/>
      <c r="O57" s="369"/>
      <c r="P57" s="370"/>
      <c r="Q57" s="310"/>
      <c r="R57" s="80"/>
      <c r="S57" s="80"/>
      <c r="T57" s="80"/>
      <c r="U57" s="80"/>
      <c r="V57" s="80"/>
      <c r="W57" s="83"/>
      <c r="X57" s="83"/>
      <c r="Y57" s="425"/>
      <c r="Z57" s="83"/>
      <c r="AA57" s="84"/>
    </row>
    <row r="58" spans="1:27" ht="15.75" thickBot="1" x14ac:dyDescent="0.3">
      <c r="A58" s="384"/>
      <c r="B58" s="385"/>
      <c r="C58" s="386"/>
      <c r="D58" s="387"/>
      <c r="E58" s="388"/>
      <c r="F58" s="389"/>
      <c r="G58" s="390"/>
      <c r="H58" s="391"/>
      <c r="I58" s="392"/>
      <c r="J58" s="393"/>
      <c r="K58" s="394"/>
      <c r="L58" s="395"/>
      <c r="M58" s="396"/>
      <c r="N58" s="369"/>
      <c r="O58" s="369"/>
      <c r="P58" s="397"/>
      <c r="Q58" s="398"/>
      <c r="R58" s="399"/>
      <c r="S58" s="399"/>
      <c r="T58" s="399"/>
      <c r="U58" s="399"/>
      <c r="V58" s="399"/>
      <c r="W58" s="85"/>
      <c r="X58" s="85"/>
      <c r="Y58" s="426"/>
      <c r="Z58" s="85"/>
      <c r="AA58" s="86"/>
    </row>
    <row r="59" spans="1:27" x14ac:dyDescent="0.25">
      <c r="A59" s="623" t="s">
        <v>21</v>
      </c>
      <c r="B59" s="624"/>
      <c r="C59" s="624"/>
      <c r="D59" s="624"/>
      <c r="E59" s="625"/>
      <c r="F59" s="400" t="s">
        <v>174</v>
      </c>
      <c r="G59" s="401">
        <f t="shared" ref="G59:L59" si="2">G18+G19+G20+G21+G22+G23+G24+G25+G26+G29+G30+G31+G32+G33+G38+G39+G40+G41+G42+G45+G46+G47+G49</f>
        <v>379</v>
      </c>
      <c r="H59" s="401">
        <f t="shared" si="2"/>
        <v>0</v>
      </c>
      <c r="I59" s="401">
        <f t="shared" si="2"/>
        <v>0</v>
      </c>
      <c r="J59" s="401">
        <f t="shared" si="2"/>
        <v>27</v>
      </c>
      <c r="K59" s="401">
        <f t="shared" si="2"/>
        <v>289</v>
      </c>
      <c r="L59" s="401">
        <f t="shared" si="2"/>
        <v>63</v>
      </c>
      <c r="M59" s="597">
        <f>M18+M19+M20+M21+M22+M23+M24+M25+M26+M29+M30+M32+M33+M38+M39+M40+M41+M42+M45+M46+M47+M48+M49+N18+N19+N20+N21+N22+N23+N24+N25+N26+N29+N30+N32+N33+N38+N39+N40+N45+N46+N47+N48+N49</f>
        <v>9.2186700000000048</v>
      </c>
      <c r="N59" s="598"/>
      <c r="O59" s="402">
        <f t="shared" ref="O59:Z59" si="3">O18+O19+O20+O21+O22+O23+O24+O25+O26+O29+O30+O32+O33+O38+O39+O40+O41+O42+O45+O46+O47+O49</f>
        <v>5.3675000000000033</v>
      </c>
      <c r="P59" s="402">
        <f t="shared" si="3"/>
        <v>6.4000000000000001E-2</v>
      </c>
      <c r="Q59" s="402">
        <f t="shared" si="3"/>
        <v>1115</v>
      </c>
      <c r="R59" s="402">
        <f t="shared" si="3"/>
        <v>168</v>
      </c>
      <c r="S59" s="402">
        <f t="shared" si="3"/>
        <v>928</v>
      </c>
      <c r="T59" s="402">
        <f t="shared" si="3"/>
        <v>321</v>
      </c>
      <c r="U59" s="402">
        <f t="shared" si="3"/>
        <v>2</v>
      </c>
      <c r="V59" s="402">
        <f>V18+V19+V20+V21+V22+V23+V24+V25+V26+V29+V30+V32+V33+V38+V39+V40+V41+V42+V45+V46+V47+V49</f>
        <v>400</v>
      </c>
      <c r="W59" s="402">
        <f t="shared" si="3"/>
        <v>6</v>
      </c>
      <c r="X59" s="402">
        <f t="shared" si="3"/>
        <v>2</v>
      </c>
      <c r="Y59" s="402">
        <f t="shared" si="3"/>
        <v>2</v>
      </c>
      <c r="Z59" s="402">
        <f t="shared" si="3"/>
        <v>76</v>
      </c>
      <c r="AA59" s="87"/>
    </row>
    <row r="60" spans="1:27" x14ac:dyDescent="0.25">
      <c r="A60" s="643"/>
      <c r="B60" s="643"/>
      <c r="C60" s="643"/>
      <c r="D60" s="643"/>
      <c r="E60" s="643"/>
      <c r="F60" s="74" t="s">
        <v>175</v>
      </c>
      <c r="G60" s="403">
        <f t="shared" ref="G60:L60" si="4">G28+G31</f>
        <v>127</v>
      </c>
      <c r="H60" s="403">
        <f t="shared" si="4"/>
        <v>0</v>
      </c>
      <c r="I60" s="403">
        <f t="shared" si="4"/>
        <v>0</v>
      </c>
      <c r="J60" s="403">
        <f t="shared" si="4"/>
        <v>0</v>
      </c>
      <c r="K60" s="403">
        <f t="shared" si="4"/>
        <v>95</v>
      </c>
      <c r="L60" s="403">
        <f t="shared" si="4"/>
        <v>32</v>
      </c>
      <c r="M60" s="626">
        <f>M28+M31+N28+N31</f>
        <v>2.8900000000000006</v>
      </c>
      <c r="N60" s="627"/>
      <c r="O60" s="405">
        <f t="shared" ref="O60:Z60" si="5">O28+O31</f>
        <v>1.4450000000000003</v>
      </c>
      <c r="P60" s="405">
        <f t="shared" si="5"/>
        <v>0.47760000000000002</v>
      </c>
      <c r="Q60" s="405">
        <f t="shared" si="5"/>
        <v>0</v>
      </c>
      <c r="R60" s="405">
        <f t="shared" si="5"/>
        <v>12</v>
      </c>
      <c r="S60" s="405">
        <f t="shared" si="5"/>
        <v>30</v>
      </c>
      <c r="T60" s="405">
        <f t="shared" si="5"/>
        <v>0</v>
      </c>
      <c r="U60" s="405">
        <f t="shared" si="5"/>
        <v>0</v>
      </c>
      <c r="V60" s="405">
        <f t="shared" si="5"/>
        <v>0</v>
      </c>
      <c r="W60" s="405">
        <f t="shared" si="5"/>
        <v>0</v>
      </c>
      <c r="X60" s="405">
        <f t="shared" si="5"/>
        <v>0</v>
      </c>
      <c r="Y60" s="405">
        <f t="shared" si="5"/>
        <v>0</v>
      </c>
      <c r="Z60" s="405">
        <f t="shared" si="5"/>
        <v>0</v>
      </c>
      <c r="AA60" s="81"/>
    </row>
    <row r="61" spans="1:27" x14ac:dyDescent="0.25">
      <c r="A61" s="644"/>
      <c r="B61" s="645"/>
      <c r="C61" s="645"/>
      <c r="D61" s="645"/>
      <c r="E61" s="646"/>
      <c r="F61" s="74" t="s">
        <v>176</v>
      </c>
      <c r="G61" s="403">
        <f t="shared" ref="G61:L61" si="6">G35+G36+G43+G44</f>
        <v>34</v>
      </c>
      <c r="H61" s="403">
        <f t="shared" si="6"/>
        <v>0</v>
      </c>
      <c r="I61" s="403">
        <f t="shared" si="6"/>
        <v>0</v>
      </c>
      <c r="J61" s="403">
        <f t="shared" si="6"/>
        <v>26</v>
      </c>
      <c r="K61" s="403">
        <f t="shared" si="6"/>
        <v>8</v>
      </c>
      <c r="L61" s="403">
        <f t="shared" si="6"/>
        <v>0</v>
      </c>
      <c r="M61" s="626">
        <f>M35+M36+M43+M44+N35+N36+N43+N44</f>
        <v>1.044</v>
      </c>
      <c r="N61" s="627"/>
      <c r="O61" s="405">
        <f t="shared" ref="O61:Z61" si="7">O35+O36+O43+O44</f>
        <v>0.127</v>
      </c>
      <c r="P61" s="405">
        <f t="shared" si="7"/>
        <v>0</v>
      </c>
      <c r="Q61" s="405">
        <f t="shared" si="7"/>
        <v>0</v>
      </c>
      <c r="R61" s="405">
        <f t="shared" si="7"/>
        <v>13</v>
      </c>
      <c r="S61" s="405">
        <f t="shared" si="7"/>
        <v>0</v>
      </c>
      <c r="T61" s="405">
        <f t="shared" si="7"/>
        <v>0</v>
      </c>
      <c r="U61" s="405">
        <f t="shared" si="7"/>
        <v>0</v>
      </c>
      <c r="V61" s="405">
        <f t="shared" si="7"/>
        <v>0</v>
      </c>
      <c r="W61" s="405">
        <f t="shared" si="7"/>
        <v>0</v>
      </c>
      <c r="X61" s="405">
        <f t="shared" si="7"/>
        <v>0</v>
      </c>
      <c r="Y61" s="405">
        <f t="shared" si="7"/>
        <v>0</v>
      </c>
      <c r="Z61" s="405">
        <f t="shared" si="7"/>
        <v>0</v>
      </c>
      <c r="AA61" s="84"/>
    </row>
    <row r="62" spans="1:27" x14ac:dyDescent="0.25">
      <c r="A62" s="620" t="s">
        <v>39</v>
      </c>
      <c r="B62" s="621"/>
      <c r="C62" s="621"/>
      <c r="D62" s="621"/>
      <c r="E62" s="621"/>
      <c r="F62" s="622"/>
      <c r="G62" s="403">
        <f>G59+G60+G61</f>
        <v>540</v>
      </c>
      <c r="H62" s="350">
        <f t="shared" ref="H62:L62" si="8">H59+H60+H61</f>
        <v>0</v>
      </c>
      <c r="I62" s="350">
        <f t="shared" si="8"/>
        <v>0</v>
      </c>
      <c r="J62" s="350">
        <f t="shared" si="8"/>
        <v>53</v>
      </c>
      <c r="K62" s="350">
        <f t="shared" si="8"/>
        <v>392</v>
      </c>
      <c r="L62" s="406">
        <f t="shared" si="8"/>
        <v>95</v>
      </c>
      <c r="M62" s="626">
        <f>M59+M60+M61</f>
        <v>13.152670000000006</v>
      </c>
      <c r="N62" s="627"/>
      <c r="O62" s="404">
        <v>6.95</v>
      </c>
      <c r="P62" s="404">
        <f t="shared" ref="O62:W62" si="9">P59+P60+P61</f>
        <v>0.54160000000000008</v>
      </c>
      <c r="Q62" s="404">
        <f t="shared" si="9"/>
        <v>1115</v>
      </c>
      <c r="R62" s="404">
        <f t="shared" si="9"/>
        <v>193</v>
      </c>
      <c r="S62" s="404">
        <f t="shared" si="9"/>
        <v>958</v>
      </c>
      <c r="T62" s="404">
        <f t="shared" si="9"/>
        <v>321</v>
      </c>
      <c r="U62" s="404">
        <f t="shared" si="9"/>
        <v>2</v>
      </c>
      <c r="V62" s="404">
        <f t="shared" si="9"/>
        <v>400</v>
      </c>
      <c r="W62" s="404">
        <f t="shared" si="9"/>
        <v>6</v>
      </c>
      <c r="X62" s="404">
        <f t="shared" ref="X62:Z62" si="10">X59+X60+X61</f>
        <v>2</v>
      </c>
      <c r="Y62" s="404">
        <f t="shared" si="10"/>
        <v>2</v>
      </c>
      <c r="Z62" s="404">
        <f t="shared" si="10"/>
        <v>76</v>
      </c>
      <c r="AA62" s="86"/>
    </row>
    <row r="63" spans="1:27" ht="15.75" customHeight="1" x14ac:dyDescent="0.25">
      <c r="A63" s="638" t="s">
        <v>23</v>
      </c>
      <c r="B63" s="639"/>
      <c r="C63" s="639"/>
      <c r="D63" s="639"/>
      <c r="E63" s="639"/>
      <c r="F63" s="640"/>
      <c r="G63" s="88">
        <f>G62</f>
        <v>540</v>
      </c>
      <c r="H63" s="641">
        <f>J62+K62+L62</f>
        <v>540</v>
      </c>
      <c r="I63" s="641"/>
      <c r="J63" s="642"/>
      <c r="K63" s="641"/>
      <c r="L63" s="641"/>
      <c r="M63" s="636">
        <f>M62</f>
        <v>13.152670000000006</v>
      </c>
      <c r="N63" s="637"/>
      <c r="O63" s="90">
        <v>6.95</v>
      </c>
      <c r="P63" s="90">
        <f t="shared" ref="O63:V63" si="11">P62</f>
        <v>0.54160000000000008</v>
      </c>
      <c r="Q63" s="89">
        <f t="shared" si="11"/>
        <v>1115</v>
      </c>
      <c r="R63" s="89">
        <f t="shared" si="11"/>
        <v>193</v>
      </c>
      <c r="S63" s="89">
        <f t="shared" si="11"/>
        <v>958</v>
      </c>
      <c r="T63" s="89">
        <f t="shared" si="11"/>
        <v>321</v>
      </c>
      <c r="U63" s="89">
        <f t="shared" si="11"/>
        <v>2</v>
      </c>
      <c r="V63" s="89">
        <f t="shared" si="11"/>
        <v>400</v>
      </c>
      <c r="W63" s="634">
        <f>W62+X62</f>
        <v>8</v>
      </c>
      <c r="X63" s="635"/>
      <c r="Y63" s="89">
        <f t="shared" ref="Y63:Z63" si="12">Y62</f>
        <v>2</v>
      </c>
      <c r="Z63" s="89">
        <f t="shared" si="12"/>
        <v>76</v>
      </c>
      <c r="AA63" s="91"/>
    </row>
  </sheetData>
  <mergeCells count="58">
    <mergeCell ref="Y3:Y15"/>
    <mergeCell ref="M1:Z1"/>
    <mergeCell ref="Q2:Z2"/>
    <mergeCell ref="W63:X63"/>
    <mergeCell ref="C21:D21"/>
    <mergeCell ref="M63:N63"/>
    <mergeCell ref="C26:D26"/>
    <mergeCell ref="C31:D31"/>
    <mergeCell ref="C32:D32"/>
    <mergeCell ref="C33:D33"/>
    <mergeCell ref="C41:D41"/>
    <mergeCell ref="C42:D42"/>
    <mergeCell ref="A63:F63"/>
    <mergeCell ref="H63:L63"/>
    <mergeCell ref="A60:E60"/>
    <mergeCell ref="A61:E61"/>
    <mergeCell ref="A62:F62"/>
    <mergeCell ref="A59:E59"/>
    <mergeCell ref="M60:N60"/>
    <mergeCell ref="M61:N61"/>
    <mergeCell ref="M62:N62"/>
    <mergeCell ref="P3:P15"/>
    <mergeCell ref="M2:P2"/>
    <mergeCell ref="M3:M15"/>
    <mergeCell ref="Q3:Q15"/>
    <mergeCell ref="N3:N15"/>
    <mergeCell ref="O3:O15"/>
    <mergeCell ref="A1:A16"/>
    <mergeCell ref="B1:B16"/>
    <mergeCell ref="C1:D14"/>
    <mergeCell ref="L4:L15"/>
    <mergeCell ref="M59:N59"/>
    <mergeCell ref="C49:D49"/>
    <mergeCell ref="C39:D39"/>
    <mergeCell ref="E1:E15"/>
    <mergeCell ref="F1:F15"/>
    <mergeCell ref="J4:J15"/>
    <mergeCell ref="J3:L3"/>
    <mergeCell ref="C25:D25"/>
    <mergeCell ref="C24:D24"/>
    <mergeCell ref="C23:D23"/>
    <mergeCell ref="C22:D22"/>
    <mergeCell ref="AA1:AA16"/>
    <mergeCell ref="G2:G15"/>
    <mergeCell ref="H2:L2"/>
    <mergeCell ref="H3:I3"/>
    <mergeCell ref="G1:L1"/>
    <mergeCell ref="Z3:Z15"/>
    <mergeCell ref="H4:H15"/>
    <mergeCell ref="I4:I15"/>
    <mergeCell ref="K4:K15"/>
    <mergeCell ref="T3:T15"/>
    <mergeCell ref="W3:W15"/>
    <mergeCell ref="X3:X15"/>
    <mergeCell ref="U3:U15"/>
    <mergeCell ref="V3:V15"/>
    <mergeCell ref="S3:S15"/>
    <mergeCell ref="R3:R15"/>
  </mergeCells>
  <phoneticPr fontId="13" type="noConversion"/>
  <pageMargins left="0.7" right="0.7" top="0.75" bottom="0.75" header="0.3" footer="0.3"/>
  <pageSetup orientation="portrait" r:id="rId1"/>
  <ignoredErrors>
    <ignoredError sqref="K63:L63 I63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86D0-632B-4572-87AD-F9E1B2C3CA7E}">
  <dimension ref="A1:P63"/>
  <sheetViews>
    <sheetView topLeftCell="A12" workbookViewId="0">
      <selection activeCell="J55" sqref="J55"/>
    </sheetView>
  </sheetViews>
  <sheetFormatPr defaultRowHeight="15" x14ac:dyDescent="0.25"/>
  <cols>
    <col min="1" max="1" width="5.85546875" customWidth="1"/>
    <col min="2" max="2" width="9.42578125" customWidth="1"/>
    <col min="3" max="3" width="15" customWidth="1"/>
    <col min="4" max="4" width="11" customWidth="1"/>
    <col min="5" max="5" width="8.7109375" customWidth="1"/>
    <col min="6" max="6" width="36.7109375" customWidth="1"/>
    <col min="7" max="7" width="10.7109375" customWidth="1"/>
    <col min="8" max="8" width="12.7109375" customWidth="1"/>
    <col min="9" max="10" width="10.7109375" customWidth="1"/>
    <col min="11" max="11" width="11.85546875" customWidth="1"/>
    <col min="12" max="15" width="10.7109375" customWidth="1"/>
    <col min="16" max="16" width="78" customWidth="1"/>
  </cols>
  <sheetData>
    <row r="1" spans="1:16" ht="15.75" x14ac:dyDescent="0.25">
      <c r="A1" s="670" t="s">
        <v>24</v>
      </c>
      <c r="B1" s="670" t="s">
        <v>53</v>
      </c>
      <c r="C1" s="672" t="s">
        <v>0</v>
      </c>
      <c r="D1" s="674" t="s">
        <v>19</v>
      </c>
      <c r="E1" s="676" t="s">
        <v>40</v>
      </c>
      <c r="F1" s="678" t="s">
        <v>41</v>
      </c>
      <c r="G1" s="665" t="s">
        <v>54</v>
      </c>
      <c r="H1" s="668" t="s">
        <v>17</v>
      </c>
      <c r="I1" s="170">
        <v>202</v>
      </c>
      <c r="J1" s="170"/>
      <c r="K1" s="170"/>
      <c r="L1" s="170"/>
      <c r="M1" s="169">
        <v>608</v>
      </c>
      <c r="N1" s="169">
        <v>608</v>
      </c>
      <c r="O1" s="169"/>
      <c r="P1" s="647" t="s">
        <v>25</v>
      </c>
    </row>
    <row r="2" spans="1:16" x14ac:dyDescent="0.25">
      <c r="A2" s="671"/>
      <c r="B2" s="671"/>
      <c r="C2" s="673"/>
      <c r="D2" s="675"/>
      <c r="E2" s="677"/>
      <c r="F2" s="679"/>
      <c r="G2" s="666"/>
      <c r="H2" s="669"/>
      <c r="I2" s="650" t="s">
        <v>55</v>
      </c>
      <c r="J2" s="653"/>
      <c r="K2" s="653"/>
      <c r="L2" s="653"/>
      <c r="M2" s="653" t="s">
        <v>56</v>
      </c>
      <c r="N2" s="653" t="s">
        <v>57</v>
      </c>
      <c r="O2" s="653"/>
      <c r="P2" s="648"/>
    </row>
    <row r="3" spans="1:16" x14ac:dyDescent="0.25">
      <c r="A3" s="671"/>
      <c r="B3" s="671"/>
      <c r="C3" s="673"/>
      <c r="D3" s="675"/>
      <c r="E3" s="677"/>
      <c r="F3" s="679"/>
      <c r="G3" s="666"/>
      <c r="H3" s="669"/>
      <c r="I3" s="651"/>
      <c r="J3" s="654"/>
      <c r="K3" s="654"/>
      <c r="L3" s="654"/>
      <c r="M3" s="654"/>
      <c r="N3" s="654"/>
      <c r="O3" s="654"/>
      <c r="P3" s="648"/>
    </row>
    <row r="4" spans="1:16" x14ac:dyDescent="0.25">
      <c r="A4" s="671"/>
      <c r="B4" s="671"/>
      <c r="C4" s="673"/>
      <c r="D4" s="675"/>
      <c r="E4" s="677"/>
      <c r="F4" s="679"/>
      <c r="G4" s="666"/>
      <c r="H4" s="669"/>
      <c r="I4" s="651"/>
      <c r="J4" s="654"/>
      <c r="K4" s="654"/>
      <c r="L4" s="654"/>
      <c r="M4" s="654"/>
      <c r="N4" s="654"/>
      <c r="O4" s="654"/>
      <c r="P4" s="648"/>
    </row>
    <row r="5" spans="1:16" x14ac:dyDescent="0.25">
      <c r="A5" s="671"/>
      <c r="B5" s="671"/>
      <c r="C5" s="673"/>
      <c r="D5" s="675"/>
      <c r="E5" s="677"/>
      <c r="F5" s="679"/>
      <c r="G5" s="666"/>
      <c r="H5" s="669"/>
      <c r="I5" s="651"/>
      <c r="J5" s="654"/>
      <c r="K5" s="654"/>
      <c r="L5" s="654"/>
      <c r="M5" s="654"/>
      <c r="N5" s="654"/>
      <c r="O5" s="654"/>
      <c r="P5" s="648"/>
    </row>
    <row r="6" spans="1:16" x14ac:dyDescent="0.25">
      <c r="A6" s="671"/>
      <c r="B6" s="671"/>
      <c r="C6" s="673"/>
      <c r="D6" s="675"/>
      <c r="E6" s="677"/>
      <c r="F6" s="679"/>
      <c r="G6" s="666"/>
      <c r="H6" s="669"/>
      <c r="I6" s="651"/>
      <c r="J6" s="654"/>
      <c r="K6" s="654"/>
      <c r="L6" s="654"/>
      <c r="M6" s="654"/>
      <c r="N6" s="654"/>
      <c r="O6" s="654"/>
      <c r="P6" s="648"/>
    </row>
    <row r="7" spans="1:16" x14ac:dyDescent="0.25">
      <c r="A7" s="671"/>
      <c r="B7" s="671"/>
      <c r="C7" s="673"/>
      <c r="D7" s="675"/>
      <c r="E7" s="677"/>
      <c r="F7" s="679"/>
      <c r="G7" s="666"/>
      <c r="H7" s="669"/>
      <c r="I7" s="651"/>
      <c r="J7" s="654"/>
      <c r="K7" s="654"/>
      <c r="L7" s="654"/>
      <c r="M7" s="654"/>
      <c r="N7" s="654"/>
      <c r="O7" s="654"/>
      <c r="P7" s="648"/>
    </row>
    <row r="8" spans="1:16" x14ac:dyDescent="0.25">
      <c r="A8" s="671"/>
      <c r="B8" s="671"/>
      <c r="C8" s="673"/>
      <c r="D8" s="675"/>
      <c r="E8" s="677"/>
      <c r="F8" s="679"/>
      <c r="G8" s="666"/>
      <c r="H8" s="669"/>
      <c r="I8" s="651"/>
      <c r="J8" s="654"/>
      <c r="K8" s="654"/>
      <c r="L8" s="654"/>
      <c r="M8" s="654"/>
      <c r="N8" s="654"/>
      <c r="O8" s="654"/>
      <c r="P8" s="648"/>
    </row>
    <row r="9" spans="1:16" x14ac:dyDescent="0.25">
      <c r="A9" s="671"/>
      <c r="B9" s="671"/>
      <c r="C9" s="673"/>
      <c r="D9" s="675"/>
      <c r="E9" s="677"/>
      <c r="F9" s="679"/>
      <c r="G9" s="666"/>
      <c r="H9" s="669"/>
      <c r="I9" s="651"/>
      <c r="J9" s="654"/>
      <c r="K9" s="654"/>
      <c r="L9" s="654"/>
      <c r="M9" s="654"/>
      <c r="N9" s="654"/>
      <c r="O9" s="654"/>
      <c r="P9" s="648"/>
    </row>
    <row r="10" spans="1:16" x14ac:dyDescent="0.25">
      <c r="A10" s="671"/>
      <c r="B10" s="671"/>
      <c r="C10" s="673"/>
      <c r="D10" s="675"/>
      <c r="E10" s="677"/>
      <c r="F10" s="679"/>
      <c r="G10" s="666"/>
      <c r="H10" s="669"/>
      <c r="I10" s="651"/>
      <c r="J10" s="654"/>
      <c r="K10" s="654"/>
      <c r="L10" s="654"/>
      <c r="M10" s="654"/>
      <c r="N10" s="654"/>
      <c r="O10" s="654"/>
      <c r="P10" s="648"/>
    </row>
    <row r="11" spans="1:16" x14ac:dyDescent="0.25">
      <c r="A11" s="671"/>
      <c r="B11" s="671"/>
      <c r="C11" s="673"/>
      <c r="D11" s="675"/>
      <c r="E11" s="677"/>
      <c r="F11" s="680"/>
      <c r="G11" s="667"/>
      <c r="H11" s="669"/>
      <c r="I11" s="652"/>
      <c r="J11" s="655"/>
      <c r="K11" s="655"/>
      <c r="L11" s="655"/>
      <c r="M11" s="655"/>
      <c r="N11" s="655"/>
      <c r="O11" s="655"/>
      <c r="P11" s="648"/>
    </row>
    <row r="12" spans="1:16" ht="16.5" thickBot="1" x14ac:dyDescent="0.3">
      <c r="A12" s="171"/>
      <c r="B12" s="171"/>
      <c r="C12" s="171"/>
      <c r="D12" s="172"/>
      <c r="E12" s="172"/>
      <c r="F12" s="173"/>
      <c r="G12" s="174"/>
      <c r="H12" s="175"/>
      <c r="I12" s="176" t="s">
        <v>58</v>
      </c>
      <c r="J12" s="176"/>
      <c r="K12" s="176"/>
      <c r="L12" s="176"/>
      <c r="M12" s="176" t="s">
        <v>58</v>
      </c>
      <c r="N12" s="176" t="s">
        <v>58</v>
      </c>
      <c r="O12" s="176"/>
      <c r="P12" s="649"/>
    </row>
    <row r="13" spans="1:16" x14ac:dyDescent="0.25">
      <c r="A13" s="222">
        <v>1</v>
      </c>
      <c r="B13" s="223" t="s">
        <v>70</v>
      </c>
      <c r="C13" s="224" t="s">
        <v>71</v>
      </c>
      <c r="D13" s="225">
        <v>4.0679999999999996</v>
      </c>
      <c r="E13" s="226" t="s">
        <v>48</v>
      </c>
      <c r="F13" s="226" t="s">
        <v>77</v>
      </c>
      <c r="G13" s="227" t="s">
        <v>73</v>
      </c>
      <c r="H13" s="228" t="s">
        <v>174</v>
      </c>
      <c r="I13" s="226">
        <v>32</v>
      </c>
      <c r="J13" s="229"/>
      <c r="K13" s="229"/>
      <c r="L13" s="226"/>
      <c r="M13" s="226">
        <v>32</v>
      </c>
      <c r="N13" s="226">
        <v>8</v>
      </c>
      <c r="O13" s="182"/>
      <c r="P13" s="183"/>
    </row>
    <row r="14" spans="1:16" x14ac:dyDescent="0.25">
      <c r="A14" s="230">
        <v>1</v>
      </c>
      <c r="B14" s="231" t="s">
        <v>74</v>
      </c>
      <c r="C14" s="231" t="s">
        <v>71</v>
      </c>
      <c r="D14" s="232">
        <v>4.0679999999999996</v>
      </c>
      <c r="E14" s="233" t="s">
        <v>49</v>
      </c>
      <c r="F14" s="233" t="s">
        <v>79</v>
      </c>
      <c r="G14" s="227" t="s">
        <v>73</v>
      </c>
      <c r="H14" s="228" t="s">
        <v>174</v>
      </c>
      <c r="I14" s="233">
        <v>36</v>
      </c>
      <c r="J14" s="230"/>
      <c r="K14" s="230"/>
      <c r="L14" s="233"/>
      <c r="M14" s="233">
        <v>36</v>
      </c>
      <c r="N14" s="233">
        <v>8</v>
      </c>
      <c r="O14" s="188"/>
      <c r="P14" s="189"/>
    </row>
    <row r="15" spans="1:16" x14ac:dyDescent="0.25">
      <c r="A15" s="230">
        <v>1</v>
      </c>
      <c r="B15" s="164" t="s">
        <v>76</v>
      </c>
      <c r="C15" s="164" t="s">
        <v>71</v>
      </c>
      <c r="D15" s="146">
        <v>4.0679999999999996</v>
      </c>
      <c r="E15" s="226" t="s">
        <v>49</v>
      </c>
      <c r="F15" s="233" t="s">
        <v>72</v>
      </c>
      <c r="G15" s="234" t="s">
        <v>73</v>
      </c>
      <c r="H15" s="228" t="s">
        <v>174</v>
      </c>
      <c r="I15" s="233">
        <v>20</v>
      </c>
      <c r="J15" s="230"/>
      <c r="K15" s="222"/>
      <c r="L15" s="233"/>
      <c r="M15" s="233">
        <v>20</v>
      </c>
      <c r="N15" s="233">
        <v>8</v>
      </c>
      <c r="O15" s="193"/>
      <c r="P15" s="189"/>
    </row>
    <row r="16" spans="1:16" x14ac:dyDescent="0.25">
      <c r="A16" s="230">
        <v>1</v>
      </c>
      <c r="B16" s="164" t="s">
        <v>78</v>
      </c>
      <c r="C16" s="164" t="s">
        <v>71</v>
      </c>
      <c r="D16" s="146">
        <v>4.0679999999999996</v>
      </c>
      <c r="E16" s="226" t="s">
        <v>48</v>
      </c>
      <c r="F16" s="233" t="s">
        <v>75</v>
      </c>
      <c r="G16" s="234" t="s">
        <v>73</v>
      </c>
      <c r="H16" s="228" t="s">
        <v>174</v>
      </c>
      <c r="I16" s="233">
        <v>45</v>
      </c>
      <c r="J16" s="230"/>
      <c r="K16" s="222"/>
      <c r="L16" s="233"/>
      <c r="M16" s="233">
        <v>45</v>
      </c>
      <c r="N16" s="233">
        <v>8</v>
      </c>
      <c r="O16" s="193"/>
      <c r="P16" s="189"/>
    </row>
    <row r="17" spans="1:16" x14ac:dyDescent="0.25">
      <c r="A17" s="230"/>
      <c r="B17" s="164"/>
      <c r="C17" s="164"/>
      <c r="D17" s="146"/>
      <c r="E17" s="226"/>
      <c r="F17" s="233"/>
      <c r="G17" s="234"/>
      <c r="H17" s="228"/>
      <c r="I17" s="230"/>
      <c r="J17" s="230"/>
      <c r="K17" s="222"/>
      <c r="L17" s="230"/>
      <c r="M17" s="235"/>
      <c r="N17" s="235"/>
      <c r="O17" s="193"/>
      <c r="P17" s="189"/>
    </row>
    <row r="18" spans="1:16" x14ac:dyDescent="0.25">
      <c r="A18" s="230">
        <v>1</v>
      </c>
      <c r="B18" s="164" t="s">
        <v>104</v>
      </c>
      <c r="C18" s="164" t="s">
        <v>71</v>
      </c>
      <c r="D18" s="146">
        <v>4.4630000000000001</v>
      </c>
      <c r="E18" s="233" t="s">
        <v>49</v>
      </c>
      <c r="F18" s="233" t="s">
        <v>102</v>
      </c>
      <c r="G18" s="234" t="s">
        <v>80</v>
      </c>
      <c r="H18" s="228" t="s">
        <v>174</v>
      </c>
      <c r="I18" s="233">
        <v>16</v>
      </c>
      <c r="J18" s="235"/>
      <c r="K18" s="235"/>
      <c r="L18" s="233"/>
      <c r="M18" s="236">
        <v>16</v>
      </c>
      <c r="N18" s="236">
        <v>8</v>
      </c>
      <c r="O18" s="193"/>
      <c r="P18" s="194"/>
    </row>
    <row r="19" spans="1:16" x14ac:dyDescent="0.25">
      <c r="A19" s="237">
        <v>1</v>
      </c>
      <c r="B19" s="238" t="s">
        <v>105</v>
      </c>
      <c r="C19" s="238" t="s">
        <v>71</v>
      </c>
      <c r="D19" s="146">
        <v>4.4630000000000001</v>
      </c>
      <c r="E19" s="226" t="s">
        <v>49</v>
      </c>
      <c r="F19" s="226" t="s">
        <v>103</v>
      </c>
      <c r="G19" s="227" t="s">
        <v>73</v>
      </c>
      <c r="H19" s="228" t="s">
        <v>174</v>
      </c>
      <c r="I19" s="226">
        <v>16</v>
      </c>
      <c r="J19" s="229"/>
      <c r="K19" s="229"/>
      <c r="L19" s="236"/>
      <c r="M19" s="236">
        <v>16</v>
      </c>
      <c r="N19" s="236">
        <v>8</v>
      </c>
      <c r="O19" s="188"/>
      <c r="P19" s="189"/>
    </row>
    <row r="20" spans="1:16" x14ac:dyDescent="0.25">
      <c r="A20" s="237"/>
      <c r="B20" s="239"/>
      <c r="C20" s="239"/>
      <c r="D20" s="146"/>
      <c r="E20" s="226"/>
      <c r="F20" s="226"/>
      <c r="G20" s="227"/>
      <c r="H20" s="228"/>
      <c r="I20" s="229"/>
      <c r="J20" s="229"/>
      <c r="K20" s="229"/>
      <c r="L20" s="240"/>
      <c r="M20" s="240"/>
      <c r="N20" s="240"/>
      <c r="O20" s="193"/>
      <c r="P20" s="194"/>
    </row>
    <row r="21" spans="1:16" x14ac:dyDescent="0.25">
      <c r="A21" s="230">
        <v>1</v>
      </c>
      <c r="B21" s="164" t="s">
        <v>106</v>
      </c>
      <c r="C21" s="164" t="s">
        <v>71</v>
      </c>
      <c r="D21" s="146">
        <v>4.5359999999999996</v>
      </c>
      <c r="E21" s="233" t="s">
        <v>48</v>
      </c>
      <c r="F21" s="233" t="s">
        <v>83</v>
      </c>
      <c r="G21" s="227" t="s">
        <v>80</v>
      </c>
      <c r="H21" s="228" t="s">
        <v>174</v>
      </c>
      <c r="I21" s="233">
        <v>26</v>
      </c>
      <c r="J21" s="235"/>
      <c r="K21" s="235"/>
      <c r="L21" s="236"/>
      <c r="M21" s="236">
        <v>26</v>
      </c>
      <c r="N21" s="236">
        <v>8</v>
      </c>
      <c r="O21" s="193"/>
      <c r="P21" s="189"/>
    </row>
    <row r="22" spans="1:16" x14ac:dyDescent="0.25">
      <c r="A22" s="230">
        <v>1</v>
      </c>
      <c r="B22" s="164" t="s">
        <v>107</v>
      </c>
      <c r="C22" s="164" t="s">
        <v>71</v>
      </c>
      <c r="D22" s="146">
        <v>4.5359999999999996</v>
      </c>
      <c r="E22" s="233" t="s">
        <v>49</v>
      </c>
      <c r="F22" s="233" t="s">
        <v>85</v>
      </c>
      <c r="G22" s="234" t="s">
        <v>80</v>
      </c>
      <c r="H22" s="228" t="s">
        <v>174</v>
      </c>
      <c r="I22" s="233">
        <v>24.5</v>
      </c>
      <c r="J22" s="235"/>
      <c r="K22" s="235"/>
      <c r="L22" s="236"/>
      <c r="M22" s="236">
        <v>24.5</v>
      </c>
      <c r="N22" s="236">
        <v>8</v>
      </c>
      <c r="O22" s="199"/>
      <c r="P22" s="194"/>
    </row>
    <row r="23" spans="1:16" x14ac:dyDescent="0.25">
      <c r="A23" s="230">
        <v>1</v>
      </c>
      <c r="B23" s="164" t="s">
        <v>108</v>
      </c>
      <c r="C23" s="164" t="s">
        <v>71</v>
      </c>
      <c r="D23" s="146">
        <v>4.5359999999999996</v>
      </c>
      <c r="E23" s="233" t="s">
        <v>49</v>
      </c>
      <c r="F23" s="233" t="s">
        <v>81</v>
      </c>
      <c r="G23" s="234" t="s">
        <v>80</v>
      </c>
      <c r="H23" s="228" t="s">
        <v>174</v>
      </c>
      <c r="I23" s="233">
        <v>24</v>
      </c>
      <c r="J23" s="241"/>
      <c r="K23" s="241"/>
      <c r="L23" s="233"/>
      <c r="M23" s="236">
        <v>24</v>
      </c>
      <c r="N23" s="236">
        <v>8</v>
      </c>
      <c r="O23" s="199"/>
      <c r="P23" s="198"/>
    </row>
    <row r="24" spans="1:16" x14ac:dyDescent="0.25">
      <c r="A24" s="230">
        <v>1</v>
      </c>
      <c r="B24" s="164" t="s">
        <v>109</v>
      </c>
      <c r="C24" s="164" t="s">
        <v>71</v>
      </c>
      <c r="D24" s="146">
        <v>4.5359999999999996</v>
      </c>
      <c r="E24" s="233" t="s">
        <v>49</v>
      </c>
      <c r="F24" s="233" t="s">
        <v>81</v>
      </c>
      <c r="G24" s="234" t="s">
        <v>84</v>
      </c>
      <c r="H24" s="228" t="s">
        <v>174</v>
      </c>
      <c r="I24" s="235"/>
      <c r="J24" s="235"/>
      <c r="K24" s="235"/>
      <c r="L24" s="240"/>
      <c r="M24" s="240"/>
      <c r="N24" s="240"/>
      <c r="O24" s="199"/>
      <c r="P24" s="194"/>
    </row>
    <row r="25" spans="1:16" x14ac:dyDescent="0.25">
      <c r="A25" s="237">
        <v>1</v>
      </c>
      <c r="B25" s="164" t="s">
        <v>110</v>
      </c>
      <c r="C25" s="238" t="s">
        <v>71</v>
      </c>
      <c r="D25" s="146">
        <v>4.5359999999999996</v>
      </c>
      <c r="E25" s="226" t="s">
        <v>48</v>
      </c>
      <c r="F25" s="226" t="s">
        <v>82</v>
      </c>
      <c r="G25" s="227" t="s">
        <v>84</v>
      </c>
      <c r="H25" s="228" t="s">
        <v>174</v>
      </c>
      <c r="I25" s="229"/>
      <c r="J25" s="229"/>
      <c r="K25" s="229"/>
      <c r="L25" s="240"/>
      <c r="M25" s="240"/>
      <c r="N25" s="240"/>
      <c r="O25" s="199"/>
      <c r="P25" s="190"/>
    </row>
    <row r="26" spans="1:16" x14ac:dyDescent="0.25">
      <c r="A26" s="242">
        <v>1</v>
      </c>
      <c r="B26" s="164" t="s">
        <v>111</v>
      </c>
      <c r="C26" s="239" t="s">
        <v>71</v>
      </c>
      <c r="D26" s="146">
        <v>4.5359999999999996</v>
      </c>
      <c r="E26" s="233" t="s">
        <v>48</v>
      </c>
      <c r="F26" s="233" t="s">
        <v>82</v>
      </c>
      <c r="G26" s="234" t="s">
        <v>80</v>
      </c>
      <c r="H26" s="228" t="s">
        <v>174</v>
      </c>
      <c r="I26" s="243">
        <v>18</v>
      </c>
      <c r="J26" s="235"/>
      <c r="K26" s="235"/>
      <c r="L26" s="236"/>
      <c r="M26" s="240">
        <v>18</v>
      </c>
      <c r="N26" s="236">
        <v>8</v>
      </c>
      <c r="O26" s="199"/>
      <c r="P26" s="190"/>
    </row>
    <row r="27" spans="1:16" x14ac:dyDescent="0.25">
      <c r="A27" s="184"/>
      <c r="B27" s="177"/>
      <c r="C27" s="177"/>
      <c r="D27" s="178"/>
      <c r="E27" s="179"/>
      <c r="F27" s="179"/>
      <c r="G27" s="220"/>
      <c r="H27" s="218"/>
      <c r="I27" s="217"/>
      <c r="J27" s="217"/>
      <c r="K27" s="202"/>
      <c r="L27" s="202"/>
      <c r="M27" s="219"/>
      <c r="N27" s="219"/>
      <c r="O27" s="199"/>
      <c r="P27" s="190"/>
    </row>
    <row r="28" spans="1:16" x14ac:dyDescent="0.25">
      <c r="A28" s="184"/>
      <c r="B28" s="190"/>
      <c r="C28" s="190"/>
      <c r="D28" s="191"/>
      <c r="E28" s="185"/>
      <c r="F28" s="185"/>
      <c r="G28" s="195"/>
      <c r="H28" s="196"/>
      <c r="I28" s="187"/>
      <c r="J28" s="187"/>
      <c r="K28" s="193"/>
      <c r="L28" s="201"/>
      <c r="M28" s="199"/>
      <c r="N28" s="199"/>
      <c r="O28" s="199"/>
      <c r="P28" s="189"/>
    </row>
    <row r="29" spans="1:16" x14ac:dyDescent="0.25">
      <c r="A29" s="197"/>
      <c r="B29" s="198"/>
      <c r="C29" s="198"/>
      <c r="D29" s="191"/>
      <c r="E29" s="179"/>
      <c r="F29" s="185"/>
      <c r="G29" s="195"/>
      <c r="H29" s="196"/>
      <c r="I29" s="187"/>
      <c r="J29" s="187"/>
      <c r="K29" s="182"/>
      <c r="L29" s="199"/>
      <c r="M29" s="199"/>
      <c r="N29" s="199"/>
      <c r="O29" s="199"/>
      <c r="P29" s="189"/>
    </row>
    <row r="30" spans="1:16" x14ac:dyDescent="0.25">
      <c r="A30" s="197"/>
      <c r="B30" s="200"/>
      <c r="C30" s="200"/>
      <c r="D30" s="191"/>
      <c r="E30" s="179"/>
      <c r="F30" s="185"/>
      <c r="G30" s="195"/>
      <c r="H30" s="196"/>
      <c r="I30" s="187"/>
      <c r="J30" s="187"/>
      <c r="K30" s="182"/>
      <c r="L30" s="199"/>
      <c r="M30" s="199"/>
      <c r="N30" s="199"/>
      <c r="O30" s="199"/>
      <c r="P30" s="190"/>
    </row>
    <row r="31" spans="1:16" x14ac:dyDescent="0.25">
      <c r="A31" s="269"/>
      <c r="B31" s="270"/>
      <c r="C31" s="270"/>
      <c r="D31" s="263"/>
      <c r="E31" s="179"/>
      <c r="F31" s="264"/>
      <c r="G31" s="195"/>
      <c r="H31" s="196"/>
      <c r="I31" s="265"/>
      <c r="J31" s="265"/>
      <c r="K31" s="182"/>
      <c r="L31" s="267"/>
      <c r="M31" s="267"/>
      <c r="N31" s="267"/>
      <c r="O31" s="267"/>
      <c r="P31" s="262"/>
    </row>
    <row r="32" spans="1:16" x14ac:dyDescent="0.25">
      <c r="A32" s="184"/>
      <c r="B32" s="190"/>
      <c r="C32" s="190"/>
      <c r="D32" s="191"/>
      <c r="E32" s="185"/>
      <c r="F32" s="185"/>
      <c r="G32" s="195"/>
      <c r="H32" s="196"/>
      <c r="I32" s="187"/>
      <c r="J32" s="187"/>
      <c r="K32" s="193"/>
      <c r="L32" s="199"/>
      <c r="M32" s="199"/>
      <c r="N32" s="199"/>
      <c r="O32" s="199"/>
      <c r="P32" s="190"/>
    </row>
    <row r="33" spans="1:16" x14ac:dyDescent="0.25">
      <c r="A33" s="261"/>
      <c r="B33" s="262"/>
      <c r="C33" s="262"/>
      <c r="D33" s="263"/>
      <c r="E33" s="264"/>
      <c r="F33" s="264"/>
      <c r="G33" s="195"/>
      <c r="H33" s="196"/>
      <c r="I33" s="265"/>
      <c r="J33" s="265"/>
      <c r="K33" s="266"/>
      <c r="L33" s="267"/>
      <c r="M33" s="267"/>
      <c r="N33" s="267"/>
      <c r="O33" s="267"/>
      <c r="P33" s="262"/>
    </row>
    <row r="34" spans="1:16" x14ac:dyDescent="0.25">
      <c r="A34" s="261"/>
      <c r="B34" s="262"/>
      <c r="C34" s="262"/>
      <c r="D34" s="263"/>
      <c r="E34" s="264"/>
      <c r="F34" s="264"/>
      <c r="G34" s="195"/>
      <c r="H34" s="196"/>
      <c r="I34" s="265"/>
      <c r="J34" s="265"/>
      <c r="K34" s="266"/>
      <c r="L34" s="267"/>
      <c r="M34" s="267"/>
      <c r="N34" s="267"/>
      <c r="O34" s="267"/>
      <c r="P34" s="262"/>
    </row>
    <row r="35" spans="1:16" x14ac:dyDescent="0.25">
      <c r="A35" s="261"/>
      <c r="B35" s="262"/>
      <c r="C35" s="262"/>
      <c r="D35" s="263"/>
      <c r="E35" s="264"/>
      <c r="F35" s="264"/>
      <c r="G35" s="195"/>
      <c r="H35" s="196"/>
      <c r="I35" s="265"/>
      <c r="J35" s="265"/>
      <c r="K35" s="266"/>
      <c r="L35" s="267"/>
      <c r="M35" s="267"/>
      <c r="N35" s="267"/>
      <c r="O35" s="267"/>
      <c r="P35" s="262"/>
    </row>
    <row r="36" spans="1:16" x14ac:dyDescent="0.25">
      <c r="A36" s="261"/>
      <c r="B36" s="262"/>
      <c r="C36" s="262"/>
      <c r="D36" s="263"/>
      <c r="E36" s="264"/>
      <c r="F36" s="264"/>
      <c r="G36" s="195"/>
      <c r="H36" s="196"/>
      <c r="I36" s="265"/>
      <c r="J36" s="265"/>
      <c r="K36" s="266"/>
      <c r="L36" s="267"/>
      <c r="M36" s="267"/>
      <c r="N36" s="267"/>
      <c r="O36" s="267"/>
      <c r="P36" s="262"/>
    </row>
    <row r="37" spans="1:16" x14ac:dyDescent="0.25">
      <c r="A37" s="184"/>
      <c r="B37" s="190"/>
      <c r="C37" s="190"/>
      <c r="D37" s="191"/>
      <c r="E37" s="185"/>
      <c r="F37" s="185"/>
      <c r="G37" s="195"/>
      <c r="H37" s="196"/>
      <c r="I37" s="187"/>
      <c r="J37" s="187"/>
      <c r="K37" s="193"/>
      <c r="L37" s="199"/>
      <c r="M37" s="199"/>
      <c r="N37" s="199"/>
      <c r="O37" s="199"/>
      <c r="P37" s="190"/>
    </row>
    <row r="38" spans="1:16" x14ac:dyDescent="0.25">
      <c r="A38" s="184"/>
      <c r="B38" s="190"/>
      <c r="C38" s="190"/>
      <c r="D38" s="191"/>
      <c r="E38" s="185"/>
      <c r="F38" s="185"/>
      <c r="G38" s="195"/>
      <c r="H38" s="196"/>
      <c r="I38" s="187"/>
      <c r="J38" s="187"/>
      <c r="K38" s="201"/>
      <c r="L38" s="201"/>
      <c r="M38" s="199"/>
      <c r="N38" s="199"/>
      <c r="O38" s="199"/>
      <c r="P38" s="190"/>
    </row>
    <row r="39" spans="1:16" x14ac:dyDescent="0.25">
      <c r="A39" s="184"/>
      <c r="B39" s="190"/>
      <c r="C39" s="190"/>
      <c r="D39" s="191"/>
      <c r="E39" s="185"/>
      <c r="F39" s="185"/>
      <c r="G39" s="195"/>
      <c r="H39" s="196"/>
      <c r="I39" s="187"/>
      <c r="J39" s="187"/>
      <c r="K39" s="201"/>
      <c r="L39" s="201"/>
      <c r="M39" s="199"/>
      <c r="N39" s="199"/>
      <c r="O39" s="199"/>
      <c r="P39" s="190"/>
    </row>
    <row r="40" spans="1:16" x14ac:dyDescent="0.25">
      <c r="A40" s="184"/>
      <c r="B40" s="190"/>
      <c r="C40" s="190"/>
      <c r="D40" s="191"/>
      <c r="E40" s="179"/>
      <c r="F40" s="185"/>
      <c r="G40" s="195"/>
      <c r="H40" s="196"/>
      <c r="I40" s="187"/>
      <c r="J40" s="187"/>
      <c r="K40" s="182"/>
      <c r="L40" s="193"/>
      <c r="M40" s="193"/>
      <c r="N40" s="193"/>
      <c r="O40" s="193"/>
      <c r="P40" s="189"/>
    </row>
    <row r="41" spans="1:16" x14ac:dyDescent="0.25">
      <c r="A41" s="261"/>
      <c r="B41" s="262"/>
      <c r="C41" s="262"/>
      <c r="D41" s="263"/>
      <c r="E41" s="179"/>
      <c r="F41" s="264"/>
      <c r="G41" s="195"/>
      <c r="H41" s="196"/>
      <c r="I41" s="265"/>
      <c r="J41" s="265"/>
      <c r="K41" s="182"/>
      <c r="L41" s="266"/>
      <c r="M41" s="266"/>
      <c r="N41" s="266"/>
      <c r="O41" s="266"/>
      <c r="P41" s="268"/>
    </row>
    <row r="42" spans="1:16" x14ac:dyDescent="0.25">
      <c r="A42" s="184"/>
      <c r="B42" s="190"/>
      <c r="C42" s="190"/>
      <c r="D42" s="191"/>
      <c r="E42" s="179"/>
      <c r="F42" s="185"/>
      <c r="G42" s="195"/>
      <c r="H42" s="196"/>
      <c r="I42" s="187"/>
      <c r="J42" s="187"/>
      <c r="K42" s="182"/>
      <c r="L42" s="193"/>
      <c r="M42" s="193"/>
      <c r="N42" s="193"/>
      <c r="O42" s="193"/>
      <c r="P42" s="189"/>
    </row>
    <row r="43" spans="1:16" x14ac:dyDescent="0.25">
      <c r="A43" s="184"/>
      <c r="B43" s="190"/>
      <c r="C43" s="190"/>
      <c r="D43" s="191"/>
      <c r="E43" s="179"/>
      <c r="F43" s="185"/>
      <c r="G43" s="195"/>
      <c r="H43" s="196"/>
      <c r="I43" s="187"/>
      <c r="J43" s="187"/>
      <c r="K43" s="202"/>
      <c r="L43" s="201"/>
      <c r="M43" s="199"/>
      <c r="N43" s="199"/>
      <c r="O43" s="199"/>
      <c r="P43" s="190"/>
    </row>
    <row r="44" spans="1:16" x14ac:dyDescent="0.25">
      <c r="A44" s="184"/>
      <c r="B44" s="190"/>
      <c r="C44" s="190"/>
      <c r="D44" s="191"/>
      <c r="E44" s="179"/>
      <c r="F44" s="185"/>
      <c r="G44" s="195"/>
      <c r="H44" s="196"/>
      <c r="I44" s="187"/>
      <c r="J44" s="187"/>
      <c r="K44" s="182"/>
      <c r="L44" s="193"/>
      <c r="M44" s="193"/>
      <c r="N44" s="193"/>
      <c r="O44" s="193"/>
      <c r="P44" s="189"/>
    </row>
    <row r="45" spans="1:16" x14ac:dyDescent="0.25">
      <c r="A45" s="197"/>
      <c r="B45" s="198"/>
      <c r="C45" s="198"/>
      <c r="D45" s="191"/>
      <c r="E45" s="179"/>
      <c r="F45" s="185"/>
      <c r="G45" s="195"/>
      <c r="H45" s="196"/>
      <c r="I45" s="187"/>
      <c r="J45" s="187"/>
      <c r="K45" s="182"/>
      <c r="L45" s="199"/>
      <c r="M45" s="199"/>
      <c r="N45" s="199"/>
      <c r="O45" s="199"/>
      <c r="P45" s="198"/>
    </row>
    <row r="46" spans="1:16" x14ac:dyDescent="0.25">
      <c r="A46" s="197"/>
      <c r="B46" s="200"/>
      <c r="C46" s="200"/>
      <c r="D46" s="191"/>
      <c r="E46" s="179"/>
      <c r="F46" s="185"/>
      <c r="G46" s="195"/>
      <c r="H46" s="196"/>
      <c r="I46" s="187"/>
      <c r="J46" s="187"/>
      <c r="K46" s="182"/>
      <c r="L46" s="199"/>
      <c r="M46" s="199"/>
      <c r="N46" s="199"/>
      <c r="O46" s="199"/>
      <c r="P46" s="198"/>
    </row>
    <row r="47" spans="1:16" x14ac:dyDescent="0.25">
      <c r="A47" s="184"/>
      <c r="B47" s="190"/>
      <c r="C47" s="190"/>
      <c r="D47" s="191"/>
      <c r="E47" s="185"/>
      <c r="F47" s="185"/>
      <c r="G47" s="195"/>
      <c r="H47" s="196"/>
      <c r="I47" s="187"/>
      <c r="J47" s="187"/>
      <c r="K47" s="193"/>
      <c r="L47" s="199"/>
      <c r="M47" s="199"/>
      <c r="N47" s="199"/>
      <c r="O47" s="199"/>
      <c r="P47" s="190"/>
    </row>
    <row r="48" spans="1:16" x14ac:dyDescent="0.25">
      <c r="A48" s="184"/>
      <c r="B48" s="190"/>
      <c r="C48" s="190"/>
      <c r="D48" s="191"/>
      <c r="E48" s="185"/>
      <c r="F48" s="185"/>
      <c r="G48" s="195"/>
      <c r="H48" s="196"/>
      <c r="I48" s="187"/>
      <c r="J48" s="187"/>
      <c r="K48" s="193"/>
      <c r="L48" s="199"/>
      <c r="M48" s="199"/>
      <c r="N48" s="199"/>
      <c r="O48" s="199"/>
      <c r="P48" s="190"/>
    </row>
    <row r="49" spans="1:16" x14ac:dyDescent="0.25">
      <c r="A49" s="184"/>
      <c r="B49" s="190"/>
      <c r="C49" s="190"/>
      <c r="D49" s="191"/>
      <c r="E49" s="185"/>
      <c r="F49" s="185"/>
      <c r="G49" s="195"/>
      <c r="H49" s="196"/>
      <c r="I49" s="187"/>
      <c r="J49" s="187"/>
      <c r="K49" s="201"/>
      <c r="L49" s="201"/>
      <c r="M49" s="199"/>
      <c r="N49" s="199"/>
      <c r="O49" s="199"/>
      <c r="P49" s="190"/>
    </row>
    <row r="50" spans="1:16" x14ac:dyDescent="0.25">
      <c r="A50" s="184"/>
      <c r="B50" s="190"/>
      <c r="C50" s="190"/>
      <c r="D50" s="191"/>
      <c r="E50" s="185"/>
      <c r="F50" s="185"/>
      <c r="G50" s="195"/>
      <c r="H50" s="196"/>
      <c r="I50" s="187"/>
      <c r="J50" s="187"/>
      <c r="K50" s="201"/>
      <c r="L50" s="201"/>
      <c r="M50" s="199"/>
      <c r="N50" s="199"/>
      <c r="O50" s="199"/>
      <c r="P50" s="190"/>
    </row>
    <row r="51" spans="1:16" x14ac:dyDescent="0.25">
      <c r="A51" s="184"/>
      <c r="B51" s="190"/>
      <c r="C51" s="190"/>
      <c r="D51" s="191"/>
      <c r="E51" s="185"/>
      <c r="F51" s="185"/>
      <c r="G51" s="192"/>
      <c r="H51" s="196"/>
      <c r="I51" s="193"/>
      <c r="J51" s="193"/>
      <c r="K51" s="193"/>
      <c r="L51" s="201"/>
      <c r="M51" s="199"/>
      <c r="N51" s="199"/>
      <c r="O51" s="199"/>
      <c r="P51" s="189"/>
    </row>
    <row r="52" spans="1:16" x14ac:dyDescent="0.25">
      <c r="A52" s="197"/>
      <c r="B52" s="198"/>
      <c r="C52" s="198"/>
      <c r="D52" s="191"/>
      <c r="E52" s="179"/>
      <c r="F52" s="179"/>
      <c r="G52" s="180"/>
      <c r="H52" s="181"/>
      <c r="I52" s="182"/>
      <c r="J52" s="182"/>
      <c r="K52" s="182"/>
      <c r="L52" s="199"/>
      <c r="M52" s="199"/>
      <c r="N52" s="199"/>
      <c r="O52" s="199"/>
      <c r="P52" s="189"/>
    </row>
    <row r="53" spans="1:16" x14ac:dyDescent="0.25">
      <c r="A53" s="197"/>
      <c r="B53" s="200"/>
      <c r="C53" s="200"/>
      <c r="D53" s="191"/>
      <c r="E53" s="179"/>
      <c r="F53" s="179"/>
      <c r="G53" s="180"/>
      <c r="H53" s="181"/>
      <c r="I53" s="182"/>
      <c r="J53" s="182"/>
      <c r="K53" s="182"/>
      <c r="L53" s="199"/>
      <c r="M53" s="199"/>
      <c r="N53" s="199"/>
      <c r="O53" s="199"/>
      <c r="P53" s="190"/>
    </row>
    <row r="54" spans="1:16" x14ac:dyDescent="0.25">
      <c r="A54" s="184"/>
      <c r="B54" s="190"/>
      <c r="C54" s="190"/>
      <c r="D54" s="191"/>
      <c r="E54" s="185"/>
      <c r="F54" s="185"/>
      <c r="G54" s="180"/>
      <c r="H54" s="181"/>
      <c r="I54" s="193"/>
      <c r="J54" s="193"/>
      <c r="K54" s="193"/>
      <c r="L54" s="199"/>
      <c r="M54" s="199"/>
      <c r="N54" s="199"/>
      <c r="O54" s="199"/>
      <c r="P54" s="190"/>
    </row>
    <row r="55" spans="1:16" x14ac:dyDescent="0.25">
      <c r="A55" s="184"/>
      <c r="B55" s="190"/>
      <c r="C55" s="190"/>
      <c r="D55" s="191"/>
      <c r="E55" s="185"/>
      <c r="F55" s="185"/>
      <c r="G55" s="192"/>
      <c r="H55" s="186"/>
      <c r="I55" s="193"/>
      <c r="J55" s="193"/>
      <c r="K55" s="193"/>
      <c r="L55" s="199"/>
      <c r="M55" s="199"/>
      <c r="N55" s="199"/>
      <c r="O55" s="199"/>
      <c r="P55" s="190"/>
    </row>
    <row r="56" spans="1:16" x14ac:dyDescent="0.25">
      <c r="A56" s="184"/>
      <c r="B56" s="190"/>
      <c r="C56" s="190"/>
      <c r="D56" s="191"/>
      <c r="E56" s="185"/>
      <c r="F56" s="185"/>
      <c r="G56" s="192"/>
      <c r="H56" s="186"/>
      <c r="I56" s="201"/>
      <c r="J56" s="201"/>
      <c r="K56" s="201"/>
      <c r="L56" s="201"/>
      <c r="M56" s="199"/>
      <c r="N56" s="199"/>
      <c r="O56" s="199"/>
      <c r="P56" s="190"/>
    </row>
    <row r="57" spans="1:16" x14ac:dyDescent="0.25">
      <c r="A57" s="184"/>
      <c r="B57" s="190"/>
      <c r="C57" s="190"/>
      <c r="D57" s="191"/>
      <c r="E57" s="185"/>
      <c r="F57" s="185"/>
      <c r="G57" s="192"/>
      <c r="H57" s="186"/>
      <c r="I57" s="193"/>
      <c r="J57" s="193"/>
      <c r="K57" s="193"/>
      <c r="L57" s="199"/>
      <c r="M57" s="199"/>
      <c r="N57" s="199"/>
      <c r="O57" s="199"/>
      <c r="P57" s="189"/>
    </row>
    <row r="58" spans="1:16" x14ac:dyDescent="0.25">
      <c r="A58" s="197"/>
      <c r="B58" s="198"/>
      <c r="C58" s="198"/>
      <c r="D58" s="191"/>
      <c r="E58" s="179"/>
      <c r="F58" s="179"/>
      <c r="G58" s="180"/>
      <c r="H58" s="181"/>
      <c r="I58" s="182"/>
      <c r="J58" s="182"/>
      <c r="K58" s="182"/>
      <c r="L58" s="199"/>
      <c r="M58" s="199"/>
      <c r="N58" s="199"/>
      <c r="O58" s="199"/>
      <c r="P58" s="198"/>
    </row>
    <row r="59" spans="1:16" ht="15.75" thickBot="1" x14ac:dyDescent="0.3">
      <c r="A59" s="203"/>
      <c r="B59" s="204"/>
      <c r="C59" s="204"/>
      <c r="D59" s="205"/>
      <c r="E59" s="206"/>
      <c r="F59" s="206"/>
      <c r="G59" s="207"/>
      <c r="H59" s="208"/>
      <c r="I59" s="209"/>
      <c r="J59" s="210"/>
      <c r="K59" s="210"/>
      <c r="L59" s="211"/>
      <c r="M59" s="211"/>
      <c r="N59" s="211"/>
      <c r="O59" s="211"/>
      <c r="P59" s="212"/>
    </row>
    <row r="60" spans="1:16" x14ac:dyDescent="0.25">
      <c r="A60" s="656" t="s">
        <v>21</v>
      </c>
      <c r="B60" s="657"/>
      <c r="C60" s="657"/>
      <c r="D60" s="657"/>
      <c r="E60" s="657"/>
      <c r="F60" s="657"/>
      <c r="G60" s="658"/>
      <c r="H60" s="181" t="s">
        <v>174</v>
      </c>
      <c r="I60" s="182">
        <f t="shared" ref="I60:N60" si="0">SUMIF($H$13:$H$59,$H$60,I13:I59)</f>
        <v>257.5</v>
      </c>
      <c r="J60" s="182"/>
      <c r="K60" s="182"/>
      <c r="L60" s="182"/>
      <c r="M60" s="182">
        <f t="shared" si="0"/>
        <v>257.5</v>
      </c>
      <c r="N60" s="182">
        <f t="shared" si="0"/>
        <v>80</v>
      </c>
      <c r="O60" s="182"/>
      <c r="P60" s="177"/>
    </row>
    <row r="61" spans="1:16" x14ac:dyDescent="0.25">
      <c r="A61" s="659"/>
      <c r="B61" s="660"/>
      <c r="C61" s="660"/>
      <c r="D61" s="660"/>
      <c r="E61" s="660"/>
      <c r="F61" s="660"/>
      <c r="G61" s="661"/>
      <c r="H61" s="186"/>
      <c r="I61" s="193"/>
      <c r="J61" s="193"/>
      <c r="K61" s="193"/>
      <c r="L61" s="193"/>
      <c r="M61" s="193"/>
      <c r="N61" s="193"/>
      <c r="O61" s="193"/>
      <c r="P61" s="189"/>
    </row>
    <row r="62" spans="1:16" x14ac:dyDescent="0.25">
      <c r="A62" s="659" t="s">
        <v>59</v>
      </c>
      <c r="B62" s="660"/>
      <c r="C62" s="660"/>
      <c r="D62" s="660"/>
      <c r="E62" s="660"/>
      <c r="F62" s="660"/>
      <c r="G62" s="660"/>
      <c r="H62" s="661"/>
      <c r="I62" s="184">
        <f t="shared" ref="I62:N62" si="1">SUM(I13:I59)</f>
        <v>257.5</v>
      </c>
      <c r="J62" s="184"/>
      <c r="K62" s="184"/>
      <c r="L62" s="184"/>
      <c r="M62" s="184">
        <f t="shared" si="1"/>
        <v>257.5</v>
      </c>
      <c r="N62" s="184">
        <f t="shared" si="1"/>
        <v>80</v>
      </c>
      <c r="O62" s="184"/>
      <c r="P62" s="189"/>
    </row>
    <row r="63" spans="1:16" ht="15.75" x14ac:dyDescent="0.25">
      <c r="A63" s="662" t="s">
        <v>60</v>
      </c>
      <c r="B63" s="663"/>
      <c r="C63" s="663"/>
      <c r="D63" s="663"/>
      <c r="E63" s="663"/>
      <c r="F63" s="663"/>
      <c r="G63" s="663"/>
      <c r="H63" s="664"/>
      <c r="I63" s="260">
        <f>I62</f>
        <v>257.5</v>
      </c>
      <c r="J63" s="260"/>
      <c r="K63" s="260"/>
      <c r="L63" s="260"/>
      <c r="M63" s="260">
        <f t="shared" ref="M63:N63" si="2">M62</f>
        <v>257.5</v>
      </c>
      <c r="N63" s="260">
        <f t="shared" si="2"/>
        <v>80</v>
      </c>
      <c r="O63" s="260"/>
      <c r="P63" s="214"/>
    </row>
  </sheetData>
  <mergeCells count="20">
    <mergeCell ref="A60:G60"/>
    <mergeCell ref="A61:G61"/>
    <mergeCell ref="A62:H62"/>
    <mergeCell ref="A63:H63"/>
    <mergeCell ref="G1:G11"/>
    <mergeCell ref="H1:H11"/>
    <mergeCell ref="A1:A11"/>
    <mergeCell ref="B1:B11"/>
    <mergeCell ref="C1:C11"/>
    <mergeCell ref="D1:D11"/>
    <mergeCell ref="E1:E11"/>
    <mergeCell ref="F1:F11"/>
    <mergeCell ref="P1:P12"/>
    <mergeCell ref="I2:I11"/>
    <mergeCell ref="J2:J11"/>
    <mergeCell ref="K2:K11"/>
    <mergeCell ref="L2:L11"/>
    <mergeCell ref="M2:M11"/>
    <mergeCell ref="N2:N11"/>
    <mergeCell ref="O2:O11"/>
  </mergeCells>
  <phoneticPr fontId="1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C31A-E57B-4DE5-A668-2982861699D5}">
  <dimension ref="A1:R63"/>
  <sheetViews>
    <sheetView workbookViewId="0">
      <selection sqref="A1:R21"/>
    </sheetView>
  </sheetViews>
  <sheetFormatPr defaultRowHeight="15" x14ac:dyDescent="0.25"/>
  <cols>
    <col min="1" max="1" width="5.85546875" customWidth="1"/>
    <col min="2" max="2" width="23" customWidth="1"/>
    <col min="3" max="3" width="15" customWidth="1"/>
    <col min="4" max="7" width="8.7109375" customWidth="1"/>
    <col min="8" max="9" width="10.7109375" customWidth="1"/>
    <col min="10" max="10" width="12.7109375" customWidth="1"/>
    <col min="11" max="13" width="10.7109375" customWidth="1"/>
    <col min="14" max="14" width="11.85546875" customWidth="1"/>
    <col min="15" max="17" width="10.7109375" customWidth="1"/>
    <col min="18" max="18" width="75.42578125" customWidth="1"/>
  </cols>
  <sheetData>
    <row r="1" spans="1:18" ht="15.75" x14ac:dyDescent="0.25">
      <c r="A1" s="670" t="s">
        <v>24</v>
      </c>
      <c r="B1" s="672" t="s">
        <v>61</v>
      </c>
      <c r="C1" s="672" t="s">
        <v>62</v>
      </c>
      <c r="D1" s="692" t="s">
        <v>63</v>
      </c>
      <c r="E1" s="694" t="s">
        <v>64</v>
      </c>
      <c r="F1" s="687" t="s">
        <v>65</v>
      </c>
      <c r="G1" s="687" t="s">
        <v>66</v>
      </c>
      <c r="H1" s="687" t="s">
        <v>67</v>
      </c>
      <c r="I1" s="689" t="s">
        <v>68</v>
      </c>
      <c r="J1" s="668" t="s">
        <v>17</v>
      </c>
      <c r="K1" s="170">
        <v>202</v>
      </c>
      <c r="L1" s="170">
        <v>409</v>
      </c>
      <c r="M1" s="170">
        <v>441</v>
      </c>
      <c r="N1" s="169">
        <v>512</v>
      </c>
      <c r="O1" s="169">
        <v>519</v>
      </c>
      <c r="P1" s="169">
        <v>846</v>
      </c>
      <c r="Q1" s="215"/>
      <c r="R1" s="647" t="s">
        <v>25</v>
      </c>
    </row>
    <row r="2" spans="1:18" ht="15" customHeight="1" x14ac:dyDescent="0.25">
      <c r="A2" s="671"/>
      <c r="B2" s="673"/>
      <c r="C2" s="673"/>
      <c r="D2" s="693"/>
      <c r="E2" s="695"/>
      <c r="F2" s="654"/>
      <c r="G2" s="654"/>
      <c r="H2" s="688"/>
      <c r="I2" s="690"/>
      <c r="J2" s="669"/>
      <c r="K2" s="650" t="s">
        <v>170</v>
      </c>
      <c r="L2" s="682" t="s">
        <v>171</v>
      </c>
      <c r="M2" s="653" t="s">
        <v>101</v>
      </c>
      <c r="N2" s="653" t="s">
        <v>139</v>
      </c>
      <c r="O2" s="653" t="s">
        <v>140</v>
      </c>
      <c r="P2" s="653" t="s">
        <v>161</v>
      </c>
      <c r="Q2" s="653"/>
      <c r="R2" s="648"/>
    </row>
    <row r="3" spans="1:18" x14ac:dyDescent="0.25">
      <c r="A3" s="671"/>
      <c r="B3" s="673"/>
      <c r="C3" s="673"/>
      <c r="D3" s="693"/>
      <c r="E3" s="695"/>
      <c r="F3" s="654"/>
      <c r="G3" s="654"/>
      <c r="H3" s="688"/>
      <c r="I3" s="690"/>
      <c r="J3" s="669"/>
      <c r="K3" s="651"/>
      <c r="L3" s="654"/>
      <c r="M3" s="654"/>
      <c r="N3" s="654"/>
      <c r="O3" s="654"/>
      <c r="P3" s="654"/>
      <c r="Q3" s="654"/>
      <c r="R3" s="648"/>
    </row>
    <row r="4" spans="1:18" x14ac:dyDescent="0.25">
      <c r="A4" s="671"/>
      <c r="B4" s="673"/>
      <c r="C4" s="673"/>
      <c r="D4" s="693"/>
      <c r="E4" s="695"/>
      <c r="F4" s="654"/>
      <c r="G4" s="654"/>
      <c r="H4" s="688"/>
      <c r="I4" s="690"/>
      <c r="J4" s="669"/>
      <c r="K4" s="651"/>
      <c r="L4" s="654"/>
      <c r="M4" s="654"/>
      <c r="N4" s="654"/>
      <c r="O4" s="654"/>
      <c r="P4" s="654"/>
      <c r="Q4" s="654"/>
      <c r="R4" s="648"/>
    </row>
    <row r="5" spans="1:18" x14ac:dyDescent="0.25">
      <c r="A5" s="671"/>
      <c r="B5" s="673"/>
      <c r="C5" s="673"/>
      <c r="D5" s="693"/>
      <c r="E5" s="695"/>
      <c r="F5" s="654"/>
      <c r="G5" s="654"/>
      <c r="H5" s="688"/>
      <c r="I5" s="690"/>
      <c r="J5" s="669"/>
      <c r="K5" s="651"/>
      <c r="L5" s="654"/>
      <c r="M5" s="654"/>
      <c r="N5" s="654"/>
      <c r="O5" s="654"/>
      <c r="P5" s="654"/>
      <c r="Q5" s="654"/>
      <c r="R5" s="648"/>
    </row>
    <row r="6" spans="1:18" x14ac:dyDescent="0.25">
      <c r="A6" s="671"/>
      <c r="B6" s="673"/>
      <c r="C6" s="673"/>
      <c r="D6" s="693"/>
      <c r="E6" s="695"/>
      <c r="F6" s="654"/>
      <c r="G6" s="654"/>
      <c r="H6" s="688"/>
      <c r="I6" s="690"/>
      <c r="J6" s="669"/>
      <c r="K6" s="651"/>
      <c r="L6" s="654"/>
      <c r="M6" s="654"/>
      <c r="N6" s="654"/>
      <c r="O6" s="654"/>
      <c r="P6" s="654"/>
      <c r="Q6" s="654"/>
      <c r="R6" s="648"/>
    </row>
    <row r="7" spans="1:18" x14ac:dyDescent="0.25">
      <c r="A7" s="671"/>
      <c r="B7" s="673"/>
      <c r="C7" s="673"/>
      <c r="D7" s="693"/>
      <c r="E7" s="695"/>
      <c r="F7" s="654"/>
      <c r="G7" s="654"/>
      <c r="H7" s="688"/>
      <c r="I7" s="690"/>
      <c r="J7" s="669"/>
      <c r="K7" s="651"/>
      <c r="L7" s="654"/>
      <c r="M7" s="654"/>
      <c r="N7" s="654"/>
      <c r="O7" s="654"/>
      <c r="P7" s="654"/>
      <c r="Q7" s="654"/>
      <c r="R7" s="648"/>
    </row>
    <row r="8" spans="1:18" x14ac:dyDescent="0.25">
      <c r="A8" s="671"/>
      <c r="B8" s="673"/>
      <c r="C8" s="673"/>
      <c r="D8" s="693"/>
      <c r="E8" s="695"/>
      <c r="F8" s="654"/>
      <c r="G8" s="654"/>
      <c r="H8" s="688"/>
      <c r="I8" s="690"/>
      <c r="J8" s="669"/>
      <c r="K8" s="651"/>
      <c r="L8" s="654"/>
      <c r="M8" s="654"/>
      <c r="N8" s="654"/>
      <c r="O8" s="654"/>
      <c r="P8" s="654"/>
      <c r="Q8" s="654"/>
      <c r="R8" s="648"/>
    </row>
    <row r="9" spans="1:18" x14ac:dyDescent="0.25">
      <c r="A9" s="671"/>
      <c r="B9" s="673"/>
      <c r="C9" s="673"/>
      <c r="D9" s="693"/>
      <c r="E9" s="695"/>
      <c r="F9" s="654"/>
      <c r="G9" s="654"/>
      <c r="H9" s="688"/>
      <c r="I9" s="690"/>
      <c r="J9" s="669"/>
      <c r="K9" s="651"/>
      <c r="L9" s="654"/>
      <c r="M9" s="654"/>
      <c r="N9" s="654"/>
      <c r="O9" s="654"/>
      <c r="P9" s="654"/>
      <c r="Q9" s="654"/>
      <c r="R9" s="648"/>
    </row>
    <row r="10" spans="1:18" x14ac:dyDescent="0.25">
      <c r="A10" s="671"/>
      <c r="B10" s="673"/>
      <c r="C10" s="673"/>
      <c r="D10" s="693"/>
      <c r="E10" s="695"/>
      <c r="F10" s="654"/>
      <c r="G10" s="654"/>
      <c r="H10" s="688"/>
      <c r="I10" s="690"/>
      <c r="J10" s="669"/>
      <c r="K10" s="651"/>
      <c r="L10" s="654"/>
      <c r="M10" s="681"/>
      <c r="N10" s="654"/>
      <c r="O10" s="654"/>
      <c r="P10" s="654"/>
      <c r="Q10" s="654"/>
      <c r="R10" s="648"/>
    </row>
    <row r="11" spans="1:18" ht="15.75" x14ac:dyDescent="0.25">
      <c r="A11" s="671"/>
      <c r="B11" s="673"/>
      <c r="C11" s="673"/>
      <c r="D11" s="693"/>
      <c r="E11" s="695"/>
      <c r="F11" s="655"/>
      <c r="G11" s="655"/>
      <c r="H11" s="688"/>
      <c r="I11" s="691"/>
      <c r="J11" s="669"/>
      <c r="K11" s="652"/>
      <c r="L11" s="683"/>
      <c r="M11" s="324" t="s">
        <v>138</v>
      </c>
      <c r="N11" s="681"/>
      <c r="O11" s="681"/>
      <c r="P11" s="655"/>
      <c r="Q11" s="655"/>
      <c r="R11" s="648"/>
    </row>
    <row r="12" spans="1:18" ht="16.5" thickBot="1" x14ac:dyDescent="0.3">
      <c r="A12" s="171"/>
      <c r="B12" s="171"/>
      <c r="C12" s="171"/>
      <c r="D12" s="172" t="s">
        <v>4</v>
      </c>
      <c r="E12" s="172" t="s">
        <v>4</v>
      </c>
      <c r="F12" s="173" t="s">
        <v>4</v>
      </c>
      <c r="G12" s="173" t="s">
        <v>4</v>
      </c>
      <c r="H12" s="173" t="s">
        <v>5</v>
      </c>
      <c r="I12" s="174" t="s">
        <v>5</v>
      </c>
      <c r="J12" s="175"/>
      <c r="K12" s="176" t="s">
        <v>5</v>
      </c>
      <c r="L12" s="176" t="s">
        <v>4</v>
      </c>
      <c r="M12" s="176" t="s">
        <v>89</v>
      </c>
      <c r="N12" s="176" t="s">
        <v>5</v>
      </c>
      <c r="O12" s="176" t="s">
        <v>5</v>
      </c>
      <c r="P12" s="176" t="s">
        <v>162</v>
      </c>
      <c r="Q12" s="176"/>
      <c r="R12" s="649"/>
    </row>
    <row r="13" spans="1:18" x14ac:dyDescent="0.25">
      <c r="A13" s="222">
        <v>3</v>
      </c>
      <c r="B13" s="223" t="s">
        <v>142</v>
      </c>
      <c r="C13" s="244">
        <v>7102224</v>
      </c>
      <c r="D13" s="226">
        <v>200</v>
      </c>
      <c r="E13" s="226"/>
      <c r="F13" s="226"/>
      <c r="G13" s="226">
        <v>30</v>
      </c>
      <c r="H13" s="229">
        <f>(G13*D13)/9</f>
        <v>666.66666666666663</v>
      </c>
      <c r="I13" s="227"/>
      <c r="J13" s="247" t="s">
        <v>176</v>
      </c>
      <c r="K13" s="229"/>
      <c r="L13" s="222">
        <v>60</v>
      </c>
      <c r="M13" s="222"/>
      <c r="N13" s="222"/>
      <c r="O13" s="229"/>
      <c r="P13" s="229"/>
      <c r="Q13" s="229"/>
      <c r="R13" s="245" t="s">
        <v>69</v>
      </c>
    </row>
    <row r="14" spans="1:18" x14ac:dyDescent="0.25">
      <c r="A14" s="230"/>
      <c r="B14" s="231"/>
      <c r="C14" s="231"/>
      <c r="D14" s="246"/>
      <c r="E14" s="233"/>
      <c r="F14" s="233"/>
      <c r="G14" s="233"/>
      <c r="H14" s="229"/>
      <c r="I14" s="227"/>
      <c r="J14" s="247"/>
      <c r="K14" s="230"/>
      <c r="L14" s="230"/>
      <c r="M14" s="230"/>
      <c r="N14" s="230"/>
      <c r="O14" s="248"/>
      <c r="P14" s="248"/>
      <c r="Q14" s="249"/>
      <c r="R14" s="250"/>
    </row>
    <row r="15" spans="1:18" x14ac:dyDescent="0.25">
      <c r="A15" s="230">
        <v>3</v>
      </c>
      <c r="B15" s="164" t="s">
        <v>135</v>
      </c>
      <c r="C15" s="230">
        <v>7103328</v>
      </c>
      <c r="D15" s="233"/>
      <c r="E15" s="226"/>
      <c r="F15" s="233"/>
      <c r="G15" s="233"/>
      <c r="H15" s="229"/>
      <c r="I15" s="234"/>
      <c r="J15" s="247"/>
      <c r="K15" s="230"/>
      <c r="L15" s="230"/>
      <c r="M15" s="222"/>
      <c r="N15" s="222"/>
      <c r="O15" s="235"/>
      <c r="P15" s="235"/>
      <c r="Q15" s="235"/>
      <c r="R15" s="245" t="s">
        <v>172</v>
      </c>
    </row>
    <row r="16" spans="1:18" x14ac:dyDescent="0.25">
      <c r="A16" s="230"/>
      <c r="B16" s="164"/>
      <c r="C16" s="164"/>
      <c r="D16" s="233"/>
      <c r="E16" s="226"/>
      <c r="F16" s="233"/>
      <c r="G16" s="233"/>
      <c r="H16" s="229"/>
      <c r="I16" s="234"/>
      <c r="J16" s="247"/>
      <c r="K16" s="230"/>
      <c r="L16" s="230"/>
      <c r="M16" s="222"/>
      <c r="N16" s="222"/>
      <c r="O16" s="235"/>
      <c r="P16" s="235"/>
      <c r="Q16" s="235"/>
      <c r="R16" s="250"/>
    </row>
    <row r="17" spans="1:18" x14ac:dyDescent="0.25">
      <c r="A17" s="230">
        <v>3</v>
      </c>
      <c r="B17" s="164" t="s">
        <v>136</v>
      </c>
      <c r="C17" s="230">
        <v>7103395</v>
      </c>
      <c r="D17" s="233">
        <v>254</v>
      </c>
      <c r="E17" s="226"/>
      <c r="F17" s="233"/>
      <c r="G17" s="233">
        <v>29.7</v>
      </c>
      <c r="H17" s="229">
        <f t="shared" ref="H17:H19" si="0">(G17*D17)/9</f>
        <v>838.2</v>
      </c>
      <c r="I17" s="234"/>
      <c r="J17" s="247" t="s">
        <v>176</v>
      </c>
      <c r="K17" s="230">
        <f>H17</f>
        <v>838.2</v>
      </c>
      <c r="L17" s="222"/>
      <c r="M17" s="222">
        <f>H17*(3/12/3)</f>
        <v>69.849999999999994</v>
      </c>
      <c r="N17" s="222">
        <f>H17</f>
        <v>838.2</v>
      </c>
      <c r="O17" s="235">
        <v>135</v>
      </c>
      <c r="P17" s="235"/>
      <c r="Q17" s="235"/>
      <c r="R17" s="250" t="s">
        <v>173</v>
      </c>
    </row>
    <row r="18" spans="1:18" x14ac:dyDescent="0.25">
      <c r="A18" s="230"/>
      <c r="B18" s="164"/>
      <c r="C18" s="164"/>
      <c r="D18" s="233"/>
      <c r="E18" s="226"/>
      <c r="F18" s="233"/>
      <c r="G18" s="233"/>
      <c r="H18" s="229"/>
      <c r="I18" s="234"/>
      <c r="J18" s="247"/>
      <c r="K18" s="230"/>
      <c r="L18" s="230"/>
      <c r="M18" s="222"/>
      <c r="N18" s="222"/>
      <c r="O18" s="235"/>
      <c r="P18" s="235"/>
      <c r="Q18" s="235"/>
      <c r="R18" s="250"/>
    </row>
    <row r="19" spans="1:18" x14ac:dyDescent="0.25">
      <c r="A19" s="230">
        <v>3</v>
      </c>
      <c r="B19" s="164" t="s">
        <v>137</v>
      </c>
      <c r="C19" s="230">
        <v>7103336</v>
      </c>
      <c r="D19" s="233">
        <v>58</v>
      </c>
      <c r="E19" s="226"/>
      <c r="F19" s="233"/>
      <c r="G19" s="233">
        <v>32</v>
      </c>
      <c r="H19" s="229">
        <f t="shared" si="0"/>
        <v>206.22222222222223</v>
      </c>
      <c r="I19" s="234"/>
      <c r="J19" s="247" t="s">
        <v>174</v>
      </c>
      <c r="K19" s="230"/>
      <c r="L19" s="230"/>
      <c r="M19" s="222"/>
      <c r="N19" s="222"/>
      <c r="O19" s="235"/>
      <c r="P19" s="235">
        <v>49</v>
      </c>
      <c r="Q19" s="235"/>
      <c r="R19" s="245" t="s">
        <v>69</v>
      </c>
    </row>
    <row r="20" spans="1:18" x14ac:dyDescent="0.25">
      <c r="A20" s="230"/>
      <c r="B20" s="164"/>
      <c r="C20" s="230"/>
      <c r="D20" s="233"/>
      <c r="E20" s="226"/>
      <c r="F20" s="233"/>
      <c r="G20" s="233"/>
      <c r="H20" s="229"/>
      <c r="I20" s="234"/>
      <c r="J20" s="247"/>
      <c r="K20" s="230"/>
      <c r="L20" s="230"/>
      <c r="M20" s="222"/>
      <c r="N20" s="222"/>
      <c r="O20" s="235"/>
      <c r="P20" s="235"/>
      <c r="Q20" s="235"/>
      <c r="R20" s="250"/>
    </row>
    <row r="21" spans="1:18" ht="15.75" thickBot="1" x14ac:dyDescent="0.3">
      <c r="A21" s="337"/>
      <c r="B21" s="338"/>
      <c r="C21" s="339"/>
      <c r="D21" s="340"/>
      <c r="E21" s="341"/>
      <c r="F21" s="341"/>
      <c r="G21" s="341"/>
      <c r="H21" s="342"/>
      <c r="I21" s="343"/>
      <c r="J21" s="344"/>
      <c r="K21" s="337"/>
      <c r="L21" s="337"/>
      <c r="M21" s="337"/>
      <c r="N21" s="337"/>
      <c r="O21" s="345"/>
      <c r="P21" s="345"/>
      <c r="Q21" s="346"/>
      <c r="R21" s="347"/>
    </row>
    <row r="22" spans="1:18" x14ac:dyDescent="0.25">
      <c r="A22" s="332"/>
      <c r="B22" s="333"/>
      <c r="C22" s="332"/>
      <c r="D22" s="334"/>
      <c r="E22" s="334"/>
      <c r="F22" s="334"/>
      <c r="G22" s="334"/>
      <c r="H22" s="335"/>
      <c r="I22" s="227"/>
      <c r="J22" s="228"/>
      <c r="K22" s="332"/>
      <c r="L22" s="332"/>
      <c r="M22" s="332"/>
      <c r="N22" s="332"/>
      <c r="O22" s="335"/>
      <c r="P22" s="335"/>
      <c r="Q22" s="335"/>
      <c r="R22" s="336"/>
    </row>
    <row r="23" spans="1:18" x14ac:dyDescent="0.25">
      <c r="A23" s="230"/>
      <c r="B23" s="164"/>
      <c r="C23" s="230"/>
      <c r="D23" s="233"/>
      <c r="E23" s="226"/>
      <c r="F23" s="233"/>
      <c r="G23" s="233"/>
      <c r="H23" s="229"/>
      <c r="I23" s="234"/>
      <c r="J23" s="247"/>
      <c r="K23" s="230"/>
      <c r="L23" s="230"/>
      <c r="M23" s="222"/>
      <c r="N23" s="222"/>
      <c r="O23" s="235"/>
      <c r="P23" s="235"/>
      <c r="Q23" s="235"/>
      <c r="R23" s="250"/>
    </row>
    <row r="24" spans="1:18" x14ac:dyDescent="0.25">
      <c r="A24" s="230"/>
      <c r="B24" s="164"/>
      <c r="C24" s="230"/>
      <c r="D24" s="233"/>
      <c r="E24" s="226"/>
      <c r="F24" s="233"/>
      <c r="G24" s="233"/>
      <c r="H24" s="229"/>
      <c r="I24" s="234"/>
      <c r="J24" s="247"/>
      <c r="K24" s="230"/>
      <c r="L24" s="230"/>
      <c r="M24" s="222"/>
      <c r="N24" s="222"/>
      <c r="O24" s="235"/>
      <c r="P24" s="235"/>
      <c r="Q24" s="235"/>
      <c r="R24" s="250"/>
    </row>
    <row r="25" spans="1:18" x14ac:dyDescent="0.25">
      <c r="A25" s="230"/>
      <c r="B25" s="164"/>
      <c r="C25" s="230"/>
      <c r="D25" s="233"/>
      <c r="E25" s="226"/>
      <c r="F25" s="233"/>
      <c r="G25" s="233"/>
      <c r="H25" s="229"/>
      <c r="I25" s="234"/>
      <c r="J25" s="247"/>
      <c r="K25" s="230"/>
      <c r="L25" s="230"/>
      <c r="M25" s="222"/>
      <c r="N25" s="222"/>
      <c r="O25" s="235"/>
      <c r="P25" s="235"/>
      <c r="Q25" s="235"/>
      <c r="R25" s="250"/>
    </row>
    <row r="26" spans="1:18" x14ac:dyDescent="0.25">
      <c r="A26" s="230"/>
      <c r="B26" s="164"/>
      <c r="C26" s="230"/>
      <c r="D26" s="233"/>
      <c r="E26" s="226"/>
      <c r="F26" s="233"/>
      <c r="G26" s="233"/>
      <c r="H26" s="229"/>
      <c r="I26" s="234"/>
      <c r="J26" s="247"/>
      <c r="K26" s="230"/>
      <c r="L26" s="230"/>
      <c r="M26" s="222"/>
      <c r="N26" s="222"/>
      <c r="O26" s="235"/>
      <c r="P26" s="235"/>
      <c r="Q26" s="235"/>
      <c r="R26" s="250"/>
    </row>
    <row r="27" spans="1:18" x14ac:dyDescent="0.25">
      <c r="A27" s="230"/>
      <c r="B27" s="164"/>
      <c r="C27" s="230"/>
      <c r="D27" s="233"/>
      <c r="E27" s="226"/>
      <c r="F27" s="233"/>
      <c r="G27" s="233"/>
      <c r="H27" s="229"/>
      <c r="I27" s="234"/>
      <c r="J27" s="247"/>
      <c r="K27" s="248"/>
      <c r="L27" s="230"/>
      <c r="M27" s="222"/>
      <c r="N27" s="229"/>
      <c r="O27" s="235"/>
      <c r="P27" s="235"/>
      <c r="Q27" s="235"/>
      <c r="R27" s="250"/>
    </row>
    <row r="28" spans="1:18" x14ac:dyDescent="0.25">
      <c r="A28" s="197"/>
      <c r="B28" s="198"/>
      <c r="C28" s="198"/>
      <c r="D28" s="185"/>
      <c r="E28" s="179"/>
      <c r="F28" s="185"/>
      <c r="G28" s="185"/>
      <c r="H28" s="216"/>
      <c r="I28" s="195"/>
      <c r="J28" s="196"/>
      <c r="K28" s="187"/>
      <c r="L28" s="187"/>
      <c r="M28" s="217"/>
      <c r="N28" s="182"/>
      <c r="O28" s="199"/>
      <c r="P28" s="199"/>
      <c r="Q28" s="199"/>
      <c r="R28" s="194"/>
    </row>
    <row r="29" spans="1:18" x14ac:dyDescent="0.25">
      <c r="A29" s="184"/>
      <c r="B29" s="190"/>
      <c r="C29" s="190"/>
      <c r="D29" s="185"/>
      <c r="E29" s="185"/>
      <c r="F29" s="185"/>
      <c r="G29" s="185"/>
      <c r="H29" s="216"/>
      <c r="I29" s="195"/>
      <c r="J29" s="196"/>
      <c r="K29" s="187"/>
      <c r="L29" s="187"/>
      <c r="M29" s="187"/>
      <c r="N29" s="193"/>
      <c r="O29" s="199"/>
      <c r="P29" s="199"/>
      <c r="Q29" s="199"/>
      <c r="R29" s="190"/>
    </row>
    <row r="30" spans="1:18" x14ac:dyDescent="0.25">
      <c r="A30" s="184"/>
      <c r="B30" s="190"/>
      <c r="C30" s="190"/>
      <c r="D30" s="185"/>
      <c r="E30" s="185"/>
      <c r="F30" s="185"/>
      <c r="G30" s="185"/>
      <c r="H30" s="216"/>
      <c r="I30" s="195"/>
      <c r="J30" s="196"/>
      <c r="K30" s="187"/>
      <c r="L30" s="187"/>
      <c r="M30" s="187"/>
      <c r="N30" s="193"/>
      <c r="O30" s="199"/>
      <c r="P30" s="199"/>
      <c r="Q30" s="199"/>
      <c r="R30" s="189"/>
    </row>
    <row r="31" spans="1:18" x14ac:dyDescent="0.25">
      <c r="A31" s="184"/>
      <c r="B31" s="190"/>
      <c r="C31" s="190"/>
      <c r="D31" s="185"/>
      <c r="E31" s="185"/>
      <c r="F31" s="185"/>
      <c r="G31" s="185"/>
      <c r="H31" s="216"/>
      <c r="I31" s="195"/>
      <c r="J31" s="196"/>
      <c r="K31" s="187"/>
      <c r="L31" s="187"/>
      <c r="M31" s="187"/>
      <c r="N31" s="193"/>
      <c r="O31" s="199"/>
      <c r="P31" s="199"/>
      <c r="Q31" s="199"/>
      <c r="R31" s="190"/>
    </row>
    <row r="32" spans="1:18" x14ac:dyDescent="0.25">
      <c r="A32" s="184"/>
      <c r="B32" s="190"/>
      <c r="C32" s="190"/>
      <c r="D32" s="185"/>
      <c r="E32" s="185"/>
      <c r="F32" s="185"/>
      <c r="G32" s="185"/>
      <c r="H32" s="216"/>
      <c r="I32" s="195"/>
      <c r="J32" s="196"/>
      <c r="K32" s="187"/>
      <c r="L32" s="187"/>
      <c r="M32" s="187"/>
      <c r="N32" s="193"/>
      <c r="O32" s="199"/>
      <c r="P32" s="199"/>
      <c r="Q32" s="199"/>
      <c r="R32" s="190"/>
    </row>
    <row r="33" spans="1:18" x14ac:dyDescent="0.25">
      <c r="A33" s="184"/>
      <c r="B33" s="190"/>
      <c r="C33" s="190"/>
      <c r="D33" s="185"/>
      <c r="E33" s="185"/>
      <c r="F33" s="185"/>
      <c r="G33" s="185"/>
      <c r="H33" s="216"/>
      <c r="I33" s="216"/>
      <c r="J33" s="196"/>
      <c r="K33" s="187"/>
      <c r="L33" s="187"/>
      <c r="M33" s="187"/>
      <c r="N33" s="201"/>
      <c r="O33" s="199"/>
      <c r="P33" s="199"/>
      <c r="Q33" s="199"/>
      <c r="R33" s="190"/>
    </row>
    <row r="34" spans="1:18" x14ac:dyDescent="0.25">
      <c r="A34" s="325"/>
      <c r="B34" s="326"/>
      <c r="C34" s="326"/>
      <c r="D34" s="327"/>
      <c r="E34" s="327"/>
      <c r="F34" s="327"/>
      <c r="G34" s="327"/>
      <c r="H34" s="328"/>
      <c r="I34" s="328"/>
      <c r="J34" s="218"/>
      <c r="K34" s="329"/>
      <c r="L34" s="329"/>
      <c r="M34" s="329"/>
      <c r="N34" s="330"/>
      <c r="O34" s="331"/>
      <c r="P34" s="331"/>
      <c r="Q34" s="331"/>
      <c r="R34" s="177"/>
    </row>
    <row r="35" spans="1:18" x14ac:dyDescent="0.25">
      <c r="A35" s="184"/>
      <c r="B35" s="190"/>
      <c r="C35" s="190"/>
      <c r="D35" s="185"/>
      <c r="E35" s="185"/>
      <c r="F35" s="185"/>
      <c r="G35" s="185"/>
      <c r="H35" s="216"/>
      <c r="I35" s="216"/>
      <c r="J35" s="196"/>
      <c r="K35" s="187"/>
      <c r="L35" s="187"/>
      <c r="M35" s="187"/>
      <c r="N35" s="193"/>
      <c r="O35" s="193"/>
      <c r="P35" s="193"/>
      <c r="Q35" s="193"/>
      <c r="R35" s="189"/>
    </row>
    <row r="36" spans="1:18" x14ac:dyDescent="0.25">
      <c r="A36" s="184"/>
      <c r="B36" s="190"/>
      <c r="C36" s="190"/>
      <c r="D36" s="185"/>
      <c r="E36" s="185"/>
      <c r="F36" s="185"/>
      <c r="G36" s="185"/>
      <c r="H36" s="216"/>
      <c r="I36" s="216"/>
      <c r="J36" s="196"/>
      <c r="K36" s="187"/>
      <c r="L36" s="187"/>
      <c r="M36" s="187"/>
      <c r="N36" s="193"/>
      <c r="O36" s="193"/>
      <c r="P36" s="193"/>
      <c r="Q36" s="193"/>
      <c r="R36" s="189"/>
    </row>
    <row r="37" spans="1:18" x14ac:dyDescent="0.25">
      <c r="A37" s="184"/>
      <c r="B37" s="190"/>
      <c r="C37" s="190"/>
      <c r="D37" s="185"/>
      <c r="E37" s="185"/>
      <c r="F37" s="185"/>
      <c r="G37" s="185"/>
      <c r="H37" s="216"/>
      <c r="I37" s="216"/>
      <c r="J37" s="196"/>
      <c r="K37" s="187"/>
      <c r="L37" s="187"/>
      <c r="M37" s="187"/>
      <c r="N37" s="201"/>
      <c r="O37" s="199"/>
      <c r="P37" s="199"/>
      <c r="Q37" s="199"/>
      <c r="R37" s="190"/>
    </row>
    <row r="38" spans="1:18" x14ac:dyDescent="0.25">
      <c r="A38" s="184"/>
      <c r="B38" s="190"/>
      <c r="C38" s="190"/>
      <c r="D38" s="185"/>
      <c r="E38" s="185"/>
      <c r="F38" s="185"/>
      <c r="G38" s="185"/>
      <c r="H38" s="216"/>
      <c r="I38" s="216"/>
      <c r="J38" s="196"/>
      <c r="K38" s="187"/>
      <c r="L38" s="187"/>
      <c r="M38" s="187"/>
      <c r="N38" s="193"/>
      <c r="O38" s="193"/>
      <c r="P38" s="193"/>
      <c r="Q38" s="193"/>
      <c r="R38" s="189"/>
    </row>
    <row r="39" spans="1:18" x14ac:dyDescent="0.25">
      <c r="A39" s="197"/>
      <c r="B39" s="198"/>
      <c r="C39" s="198"/>
      <c r="D39" s="185"/>
      <c r="E39" s="185"/>
      <c r="F39" s="185"/>
      <c r="G39" s="185"/>
      <c r="H39" s="216"/>
      <c r="I39" s="216"/>
      <c r="J39" s="196"/>
      <c r="K39" s="187"/>
      <c r="L39" s="187"/>
      <c r="M39" s="187"/>
      <c r="N39" s="193"/>
      <c r="O39" s="199"/>
      <c r="P39" s="199"/>
      <c r="Q39" s="199"/>
      <c r="R39" s="198"/>
    </row>
    <row r="40" spans="1:18" x14ac:dyDescent="0.25">
      <c r="A40" s="197"/>
      <c r="B40" s="200"/>
      <c r="C40" s="200"/>
      <c r="D40" s="185"/>
      <c r="E40" s="185"/>
      <c r="F40" s="185"/>
      <c r="G40" s="185"/>
      <c r="H40" s="216"/>
      <c r="I40" s="216"/>
      <c r="J40" s="196"/>
      <c r="K40" s="187"/>
      <c r="L40" s="187"/>
      <c r="M40" s="187"/>
      <c r="N40" s="193"/>
      <c r="O40" s="199"/>
      <c r="P40" s="199"/>
      <c r="Q40" s="199"/>
      <c r="R40" s="198"/>
    </row>
    <row r="41" spans="1:18" x14ac:dyDescent="0.25">
      <c r="A41" s="184"/>
      <c r="B41" s="190"/>
      <c r="C41" s="190"/>
      <c r="D41" s="185"/>
      <c r="E41" s="185"/>
      <c r="F41" s="185"/>
      <c r="G41" s="185"/>
      <c r="H41" s="216"/>
      <c r="I41" s="216"/>
      <c r="J41" s="196"/>
      <c r="K41" s="187"/>
      <c r="L41" s="187"/>
      <c r="M41" s="187"/>
      <c r="N41" s="193"/>
      <c r="O41" s="199"/>
      <c r="P41" s="199"/>
      <c r="Q41" s="199"/>
      <c r="R41" s="190"/>
    </row>
    <row r="42" spans="1:18" x14ac:dyDescent="0.25">
      <c r="A42" s="184"/>
      <c r="B42" s="190"/>
      <c r="C42" s="190"/>
      <c r="D42" s="185"/>
      <c r="E42" s="185"/>
      <c r="F42" s="185"/>
      <c r="G42" s="185"/>
      <c r="H42" s="216"/>
      <c r="I42" s="216"/>
      <c r="J42" s="196"/>
      <c r="K42" s="187"/>
      <c r="L42" s="187"/>
      <c r="M42" s="187"/>
      <c r="N42" s="193"/>
      <c r="O42" s="199"/>
      <c r="P42" s="199"/>
      <c r="Q42" s="199"/>
      <c r="R42" s="190"/>
    </row>
    <row r="43" spans="1:18" x14ac:dyDescent="0.25">
      <c r="A43" s="184"/>
      <c r="B43" s="190"/>
      <c r="C43" s="190"/>
      <c r="D43" s="185"/>
      <c r="E43" s="185"/>
      <c r="F43" s="185"/>
      <c r="G43" s="185"/>
      <c r="H43" s="216"/>
      <c r="I43" s="216"/>
      <c r="J43" s="196"/>
      <c r="K43" s="187"/>
      <c r="L43" s="187"/>
      <c r="M43" s="187"/>
      <c r="N43" s="193"/>
      <c r="O43" s="199"/>
      <c r="P43" s="199"/>
      <c r="Q43" s="199"/>
      <c r="R43" s="190"/>
    </row>
    <row r="44" spans="1:18" x14ac:dyDescent="0.25">
      <c r="A44" s="184"/>
      <c r="B44" s="190"/>
      <c r="C44" s="190"/>
      <c r="D44" s="185"/>
      <c r="E44" s="185"/>
      <c r="F44" s="185"/>
      <c r="G44" s="185"/>
      <c r="H44" s="216"/>
      <c r="I44" s="216"/>
      <c r="J44" s="196"/>
      <c r="K44" s="187"/>
      <c r="L44" s="187"/>
      <c r="M44" s="187"/>
      <c r="N44" s="193"/>
      <c r="O44" s="199"/>
      <c r="P44" s="199"/>
      <c r="Q44" s="199"/>
      <c r="R44" s="190"/>
    </row>
    <row r="45" spans="1:18" x14ac:dyDescent="0.25">
      <c r="A45" s="184"/>
      <c r="B45" s="190"/>
      <c r="C45" s="190"/>
      <c r="D45" s="185"/>
      <c r="E45" s="185"/>
      <c r="F45" s="185"/>
      <c r="G45" s="185"/>
      <c r="H45" s="216"/>
      <c r="I45" s="216"/>
      <c r="J45" s="196"/>
      <c r="K45" s="187"/>
      <c r="L45" s="187"/>
      <c r="M45" s="187"/>
      <c r="N45" s="193"/>
      <c r="O45" s="199"/>
      <c r="P45" s="199"/>
      <c r="Q45" s="199"/>
      <c r="R45" s="190"/>
    </row>
    <row r="46" spans="1:18" x14ac:dyDescent="0.25">
      <c r="A46" s="184"/>
      <c r="B46" s="190"/>
      <c r="C46" s="190"/>
      <c r="D46" s="185"/>
      <c r="E46" s="185"/>
      <c r="F46" s="185"/>
      <c r="G46" s="185"/>
      <c r="H46" s="216"/>
      <c r="I46" s="216"/>
      <c r="J46" s="196"/>
      <c r="K46" s="187"/>
      <c r="L46" s="187"/>
      <c r="M46" s="187"/>
      <c r="N46" s="193"/>
      <c r="O46" s="199"/>
      <c r="P46" s="199"/>
      <c r="Q46" s="199"/>
      <c r="R46" s="190"/>
    </row>
    <row r="47" spans="1:18" x14ac:dyDescent="0.25">
      <c r="A47" s="184"/>
      <c r="B47" s="190"/>
      <c r="C47" s="190"/>
      <c r="D47" s="185"/>
      <c r="E47" s="185"/>
      <c r="F47" s="185"/>
      <c r="G47" s="185"/>
      <c r="H47" s="216"/>
      <c r="I47" s="216"/>
      <c r="J47" s="196"/>
      <c r="K47" s="187"/>
      <c r="L47" s="187"/>
      <c r="M47" s="187"/>
      <c r="N47" s="193"/>
      <c r="O47" s="199"/>
      <c r="P47" s="199"/>
      <c r="Q47" s="199"/>
      <c r="R47" s="190"/>
    </row>
    <row r="48" spans="1:18" x14ac:dyDescent="0.25">
      <c r="A48" s="184"/>
      <c r="B48" s="190"/>
      <c r="C48" s="190"/>
      <c r="D48" s="185"/>
      <c r="E48" s="185"/>
      <c r="F48" s="185"/>
      <c r="G48" s="185"/>
      <c r="H48" s="216"/>
      <c r="I48" s="216"/>
      <c r="J48" s="196"/>
      <c r="K48" s="187"/>
      <c r="L48" s="187"/>
      <c r="M48" s="187"/>
      <c r="N48" s="193"/>
      <c r="O48" s="199"/>
      <c r="P48" s="199"/>
      <c r="Q48" s="199"/>
      <c r="R48" s="190"/>
    </row>
    <row r="49" spans="1:18" x14ac:dyDescent="0.25">
      <c r="A49" s="184"/>
      <c r="B49" s="190"/>
      <c r="C49" s="190"/>
      <c r="D49" s="185"/>
      <c r="E49" s="185"/>
      <c r="F49" s="185"/>
      <c r="G49" s="185"/>
      <c r="H49" s="216"/>
      <c r="I49" s="216"/>
      <c r="J49" s="196"/>
      <c r="K49" s="187"/>
      <c r="L49" s="187"/>
      <c r="M49" s="187"/>
      <c r="N49" s="193"/>
      <c r="O49" s="199"/>
      <c r="P49" s="199"/>
      <c r="Q49" s="199"/>
      <c r="R49" s="190"/>
    </row>
    <row r="50" spans="1:18" x14ac:dyDescent="0.25">
      <c r="A50" s="184"/>
      <c r="B50" s="190"/>
      <c r="C50" s="190"/>
      <c r="D50" s="185"/>
      <c r="E50" s="185"/>
      <c r="F50" s="185"/>
      <c r="G50" s="185"/>
      <c r="H50" s="216"/>
      <c r="I50" s="216"/>
      <c r="J50" s="196"/>
      <c r="K50" s="187"/>
      <c r="L50" s="187"/>
      <c r="M50" s="187"/>
      <c r="N50" s="193"/>
      <c r="O50" s="199"/>
      <c r="P50" s="199"/>
      <c r="Q50" s="199"/>
      <c r="R50" s="190"/>
    </row>
    <row r="51" spans="1:18" x14ac:dyDescent="0.25">
      <c r="A51" s="184"/>
      <c r="B51" s="190"/>
      <c r="C51" s="190"/>
      <c r="D51" s="185"/>
      <c r="E51" s="185"/>
      <c r="F51" s="185"/>
      <c r="G51" s="185"/>
      <c r="H51" s="216"/>
      <c r="I51" s="216"/>
      <c r="J51" s="196"/>
      <c r="K51" s="187"/>
      <c r="L51" s="187"/>
      <c r="M51" s="187"/>
      <c r="N51" s="193"/>
      <c r="O51" s="199"/>
      <c r="P51" s="199"/>
      <c r="Q51" s="199"/>
      <c r="R51" s="190"/>
    </row>
    <row r="52" spans="1:18" x14ac:dyDescent="0.25">
      <c r="A52" s="197"/>
      <c r="B52" s="198"/>
      <c r="C52" s="198"/>
      <c r="D52" s="185"/>
      <c r="E52" s="185"/>
      <c r="F52" s="185"/>
      <c r="G52" s="185"/>
      <c r="H52" s="193"/>
      <c r="I52" s="193"/>
      <c r="J52" s="196"/>
      <c r="K52" s="193"/>
      <c r="L52" s="193"/>
      <c r="M52" s="193"/>
      <c r="N52" s="193"/>
      <c r="O52" s="199"/>
      <c r="P52" s="199"/>
      <c r="Q52" s="199"/>
      <c r="R52" s="189"/>
    </row>
    <row r="53" spans="1:18" x14ac:dyDescent="0.25">
      <c r="A53" s="197"/>
      <c r="B53" s="200"/>
      <c r="C53" s="200"/>
      <c r="D53" s="185"/>
      <c r="E53" s="185"/>
      <c r="F53" s="185"/>
      <c r="G53" s="185"/>
      <c r="H53" s="193"/>
      <c r="I53" s="193"/>
      <c r="J53" s="196"/>
      <c r="K53" s="193"/>
      <c r="L53" s="193"/>
      <c r="M53" s="193"/>
      <c r="N53" s="193"/>
      <c r="O53" s="199"/>
      <c r="P53" s="199"/>
      <c r="Q53" s="199"/>
      <c r="R53" s="190"/>
    </row>
    <row r="54" spans="1:18" x14ac:dyDescent="0.25">
      <c r="A54" s="184"/>
      <c r="B54" s="190"/>
      <c r="C54" s="190"/>
      <c r="D54" s="185"/>
      <c r="E54" s="185"/>
      <c r="F54" s="185"/>
      <c r="G54" s="185"/>
      <c r="H54" s="193"/>
      <c r="I54" s="193"/>
      <c r="J54" s="196"/>
      <c r="K54" s="193"/>
      <c r="L54" s="193"/>
      <c r="M54" s="193"/>
      <c r="N54" s="193"/>
      <c r="O54" s="199"/>
      <c r="P54" s="199"/>
      <c r="Q54" s="199"/>
      <c r="R54" s="190"/>
    </row>
    <row r="55" spans="1:18" x14ac:dyDescent="0.25">
      <c r="A55" s="184"/>
      <c r="B55" s="190"/>
      <c r="C55" s="190"/>
      <c r="D55" s="185"/>
      <c r="E55" s="185"/>
      <c r="F55" s="185"/>
      <c r="G55" s="185"/>
      <c r="H55" s="193"/>
      <c r="I55" s="193"/>
      <c r="J55" s="196"/>
      <c r="K55" s="193"/>
      <c r="L55" s="193"/>
      <c r="M55" s="193"/>
      <c r="N55" s="193"/>
      <c r="O55" s="199"/>
      <c r="P55" s="199"/>
      <c r="Q55" s="199"/>
      <c r="R55" s="190"/>
    </row>
    <row r="56" spans="1:18" x14ac:dyDescent="0.25">
      <c r="A56" s="184"/>
      <c r="B56" s="190"/>
      <c r="C56" s="190"/>
      <c r="D56" s="185"/>
      <c r="E56" s="185"/>
      <c r="F56" s="185"/>
      <c r="G56" s="185"/>
      <c r="H56" s="193"/>
      <c r="I56" s="193"/>
      <c r="J56" s="196"/>
      <c r="K56" s="201"/>
      <c r="L56" s="201"/>
      <c r="M56" s="201"/>
      <c r="N56" s="201"/>
      <c r="O56" s="199"/>
      <c r="P56" s="199"/>
      <c r="Q56" s="199"/>
      <c r="R56" s="190"/>
    </row>
    <row r="57" spans="1:18" x14ac:dyDescent="0.25">
      <c r="A57" s="184"/>
      <c r="B57" s="190"/>
      <c r="C57" s="190"/>
      <c r="D57" s="185"/>
      <c r="E57" s="185"/>
      <c r="F57" s="185"/>
      <c r="G57" s="185"/>
      <c r="H57" s="193"/>
      <c r="I57" s="192"/>
      <c r="J57" s="186"/>
      <c r="K57" s="193"/>
      <c r="L57" s="193"/>
      <c r="M57" s="193"/>
      <c r="N57" s="193"/>
      <c r="O57" s="199"/>
      <c r="P57" s="199"/>
      <c r="Q57" s="199"/>
      <c r="R57" s="189"/>
    </row>
    <row r="58" spans="1:18" x14ac:dyDescent="0.25">
      <c r="A58" s="197"/>
      <c r="B58" s="198"/>
      <c r="C58" s="198"/>
      <c r="D58" s="185"/>
      <c r="E58" s="179"/>
      <c r="F58" s="179"/>
      <c r="G58" s="179"/>
      <c r="H58" s="182"/>
      <c r="I58" s="180"/>
      <c r="J58" s="181"/>
      <c r="K58" s="182"/>
      <c r="L58" s="182"/>
      <c r="M58" s="182"/>
      <c r="N58" s="182"/>
      <c r="O58" s="199"/>
      <c r="P58" s="199"/>
      <c r="Q58" s="199"/>
      <c r="R58" s="198"/>
    </row>
    <row r="59" spans="1:18" ht="15.75" thickBot="1" x14ac:dyDescent="0.3">
      <c r="A59" s="203"/>
      <c r="B59" s="204"/>
      <c r="C59" s="204"/>
      <c r="D59" s="206"/>
      <c r="E59" s="206"/>
      <c r="F59" s="206"/>
      <c r="G59" s="206"/>
      <c r="H59" s="210"/>
      <c r="I59" s="207"/>
      <c r="J59" s="208"/>
      <c r="K59" s="209"/>
      <c r="L59" s="210"/>
      <c r="M59" s="210"/>
      <c r="N59" s="210"/>
      <c r="O59" s="211"/>
      <c r="P59" s="211"/>
      <c r="Q59" s="211"/>
      <c r="R59" s="212"/>
    </row>
    <row r="60" spans="1:18" x14ac:dyDescent="0.25">
      <c r="A60" s="656"/>
      <c r="B60" s="657"/>
      <c r="C60" s="657"/>
      <c r="D60" s="657"/>
      <c r="E60" s="657"/>
      <c r="F60" s="657"/>
      <c r="G60" s="657"/>
      <c r="H60" s="657"/>
      <c r="I60" s="658"/>
      <c r="J60" s="181"/>
      <c r="K60" s="182"/>
      <c r="L60" s="182"/>
      <c r="M60" s="182"/>
      <c r="N60" s="182"/>
      <c r="O60" s="182"/>
      <c r="P60" s="182"/>
      <c r="Q60" s="182"/>
      <c r="R60" s="177"/>
    </row>
    <row r="61" spans="1:18" x14ac:dyDescent="0.25">
      <c r="A61" s="659"/>
      <c r="B61" s="660"/>
      <c r="C61" s="660"/>
      <c r="D61" s="660"/>
      <c r="E61" s="660"/>
      <c r="F61" s="660"/>
      <c r="G61" s="660"/>
      <c r="H61" s="660"/>
      <c r="I61" s="661"/>
      <c r="J61" s="186"/>
      <c r="K61" s="193"/>
      <c r="L61" s="193"/>
      <c r="M61" s="193"/>
      <c r="N61" s="193"/>
      <c r="O61" s="193"/>
      <c r="P61" s="193"/>
      <c r="Q61" s="193"/>
      <c r="R61" s="189"/>
    </row>
    <row r="62" spans="1:18" x14ac:dyDescent="0.25">
      <c r="A62" s="659"/>
      <c r="B62" s="660"/>
      <c r="C62" s="660"/>
      <c r="D62" s="660"/>
      <c r="E62" s="660"/>
      <c r="F62" s="660"/>
      <c r="G62" s="660"/>
      <c r="H62" s="660"/>
      <c r="I62" s="660"/>
      <c r="J62" s="661"/>
      <c r="K62" s="184"/>
      <c r="L62" s="184"/>
      <c r="M62" s="184"/>
      <c r="N62" s="184"/>
      <c r="O62" s="184"/>
      <c r="P62" s="184"/>
      <c r="Q62" s="184"/>
      <c r="R62" s="189"/>
    </row>
    <row r="63" spans="1:18" ht="15.75" x14ac:dyDescent="0.25">
      <c r="A63" s="684"/>
      <c r="B63" s="685"/>
      <c r="C63" s="685"/>
      <c r="D63" s="685"/>
      <c r="E63" s="685"/>
      <c r="F63" s="685"/>
      <c r="G63" s="685"/>
      <c r="H63" s="685"/>
      <c r="I63" s="685"/>
      <c r="J63" s="686"/>
      <c r="K63" s="213"/>
      <c r="L63" s="213"/>
      <c r="M63" s="213"/>
      <c r="N63" s="213"/>
      <c r="O63" s="213"/>
      <c r="P63" s="213"/>
      <c r="Q63" s="213"/>
      <c r="R63" s="214"/>
    </row>
  </sheetData>
  <mergeCells count="22">
    <mergeCell ref="A63:J63"/>
    <mergeCell ref="G1:G11"/>
    <mergeCell ref="H1:H11"/>
    <mergeCell ref="I1:I11"/>
    <mergeCell ref="J1:J11"/>
    <mergeCell ref="A1:A11"/>
    <mergeCell ref="B1:B11"/>
    <mergeCell ref="C1:C11"/>
    <mergeCell ref="D1:D11"/>
    <mergeCell ref="E1:E11"/>
    <mergeCell ref="F1:F11"/>
    <mergeCell ref="A60:I60"/>
    <mergeCell ref="A61:I61"/>
    <mergeCell ref="A62:J62"/>
    <mergeCell ref="R1:R12"/>
    <mergeCell ref="K2:K11"/>
    <mergeCell ref="N2:N11"/>
    <mergeCell ref="O2:O11"/>
    <mergeCell ref="P2:P11"/>
    <mergeCell ref="Q2:Q11"/>
    <mergeCell ref="M2:M10"/>
    <mergeCell ref="L2:L11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PUBLIC Rds</vt:lpstr>
      <vt:lpstr>50-CALCS-1-Bainbridge</vt:lpstr>
      <vt:lpstr>50-CALCS-2-SLM25.27</vt:lpstr>
      <vt:lpstr>50-CALCS-3-SLM28.08</vt:lpstr>
      <vt:lpstr>118872-PM</vt:lpstr>
      <vt:lpstr>CURB</vt:lpstr>
      <vt:lpstr>BRIDGE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dcterms:created xsi:type="dcterms:W3CDTF">2020-01-14T13:00:44Z</dcterms:created>
  <dcterms:modified xsi:type="dcterms:W3CDTF">2025-10-10T14:02:45Z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